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pin\Desktop\"/>
    </mc:Choice>
  </mc:AlternateContent>
  <bookViews>
    <workbookView xWindow="0" yWindow="0" windowWidth="24000" windowHeight="9135" tabRatio="500" activeTab="2"/>
  </bookViews>
  <sheets>
    <sheet name="Hoja1" sheetId="1" r:id="rId1"/>
    <sheet name="Hoja2" sheetId="4" r:id="rId2"/>
    <sheet name="Hoja3" sheetId="5" r:id="rId3"/>
  </sheets>
  <calcPr calcId="152511"/>
</workbook>
</file>

<file path=xl/calcChain.xml><?xml version="1.0" encoding="utf-8"?>
<calcChain xmlns="http://schemas.openxmlformats.org/spreadsheetml/2006/main">
  <c r="L26" i="5" l="1"/>
  <c r="K26" i="5"/>
  <c r="G26" i="5"/>
  <c r="F26" i="5"/>
  <c r="C26" i="5"/>
  <c r="L25" i="5"/>
  <c r="K25" i="5"/>
  <c r="G25" i="5"/>
  <c r="F25" i="5"/>
  <c r="C25" i="5"/>
  <c r="L24" i="5"/>
  <c r="K24" i="5"/>
  <c r="G24" i="5"/>
  <c r="F24" i="5"/>
  <c r="C24" i="5"/>
  <c r="L23" i="5" l="1"/>
  <c r="K23" i="5"/>
  <c r="G23" i="5"/>
  <c r="F23" i="5"/>
  <c r="C23" i="5"/>
  <c r="L22" i="5"/>
  <c r="K22" i="5"/>
  <c r="G22" i="5"/>
  <c r="F22" i="5"/>
  <c r="C22" i="5"/>
  <c r="L21" i="5"/>
  <c r="K21" i="5"/>
  <c r="G21" i="5"/>
  <c r="F21" i="5"/>
  <c r="C21" i="5"/>
  <c r="L20" i="5"/>
  <c r="K20" i="5"/>
  <c r="G20" i="5"/>
  <c r="F20" i="5"/>
  <c r="C20" i="5"/>
  <c r="L19" i="5"/>
  <c r="K19" i="5"/>
  <c r="G19" i="5"/>
  <c r="F19" i="5"/>
  <c r="C19" i="5"/>
  <c r="L18" i="5"/>
  <c r="K18" i="5"/>
  <c r="G18" i="5"/>
  <c r="F18" i="5"/>
  <c r="C18" i="5"/>
  <c r="K17" i="5"/>
  <c r="L17" i="5"/>
  <c r="G17" i="5"/>
  <c r="F17" i="5"/>
  <c r="C17" i="5"/>
  <c r="L16" i="5"/>
  <c r="K16" i="5"/>
  <c r="G16" i="5"/>
  <c r="F16" i="5"/>
  <c r="C16" i="5"/>
  <c r="L15" i="5"/>
  <c r="K15" i="5"/>
  <c r="G15" i="5"/>
  <c r="F15" i="5"/>
  <c r="C15" i="5"/>
  <c r="L14" i="5"/>
  <c r="K14" i="5"/>
  <c r="G14" i="5"/>
  <c r="F14" i="5"/>
  <c r="C14" i="5"/>
  <c r="L13" i="5"/>
  <c r="K13" i="5"/>
  <c r="G13" i="5"/>
  <c r="F13" i="5"/>
  <c r="C13" i="5"/>
  <c r="L12" i="5"/>
  <c r="K12" i="5"/>
  <c r="G12" i="5"/>
  <c r="F12" i="5"/>
  <c r="C12" i="5"/>
  <c r="G11" i="5"/>
  <c r="F11" i="5"/>
  <c r="C11" i="5"/>
  <c r="P27" i="4"/>
  <c r="L27" i="4"/>
  <c r="K27" i="4"/>
  <c r="G27" i="4"/>
  <c r="F27" i="4"/>
  <c r="C27" i="4"/>
  <c r="P26" i="4"/>
  <c r="L26" i="4"/>
  <c r="K26" i="4"/>
  <c r="G26" i="4"/>
  <c r="F26" i="4"/>
  <c r="C26" i="4"/>
  <c r="P25" i="4"/>
  <c r="L25" i="4"/>
  <c r="K25" i="4"/>
  <c r="G25" i="4"/>
  <c r="F25" i="4"/>
  <c r="C25" i="4"/>
  <c r="P24" i="4"/>
  <c r="L24" i="4"/>
  <c r="K24" i="4"/>
  <c r="G24" i="4"/>
  <c r="F24" i="4"/>
  <c r="C24" i="4"/>
  <c r="P23" i="4"/>
  <c r="L23" i="4"/>
  <c r="K23" i="4"/>
  <c r="G23" i="4"/>
  <c r="F23" i="4"/>
  <c r="C23" i="4"/>
  <c r="P22" i="4"/>
  <c r="L22" i="4"/>
  <c r="K22" i="4"/>
  <c r="G22" i="4"/>
  <c r="F22" i="4"/>
  <c r="C22" i="4"/>
  <c r="P21" i="4"/>
  <c r="L21" i="4"/>
  <c r="K21" i="4"/>
  <c r="G21" i="4"/>
  <c r="P20" i="4"/>
  <c r="L20" i="4"/>
  <c r="K20" i="4"/>
  <c r="G20" i="4"/>
  <c r="F20" i="4"/>
  <c r="C20" i="4"/>
  <c r="P19" i="4"/>
  <c r="L19" i="4"/>
  <c r="K19" i="4"/>
  <c r="G19" i="4"/>
  <c r="F19" i="4"/>
  <c r="C19" i="4"/>
  <c r="P18" i="4"/>
  <c r="L18" i="4"/>
  <c r="K18" i="4"/>
  <c r="G18" i="4"/>
  <c r="F18" i="4"/>
  <c r="C18" i="4"/>
  <c r="P17" i="4"/>
  <c r="L17" i="4"/>
  <c r="K17" i="4"/>
  <c r="G17" i="4"/>
  <c r="F17" i="4"/>
  <c r="C17" i="4"/>
  <c r="P16" i="4"/>
  <c r="L16" i="4"/>
  <c r="K16" i="4"/>
  <c r="G16" i="4"/>
  <c r="F16" i="4"/>
  <c r="C16" i="4"/>
</calcChain>
</file>

<file path=xl/sharedStrings.xml><?xml version="1.0" encoding="utf-8"?>
<sst xmlns="http://schemas.openxmlformats.org/spreadsheetml/2006/main" count="195" uniqueCount="26">
  <si>
    <t>Tarifas Montevideo Gas</t>
  </si>
  <si>
    <t>Fecha vigencia</t>
  </si>
  <si>
    <t>Residencial R</t>
  </si>
  <si>
    <t>Servicio General P  (1)</t>
  </si>
  <si>
    <t>7,88</t>
  </si>
  <si>
    <t>-</t>
  </si>
  <si>
    <t>FD: usuarios conectados a redes de distribución</t>
  </si>
  <si>
    <t>(1) Los usuarios tienen derecho a elegir el servicio y regimen tarifario aplicable que contraten los siguientes minimos:</t>
  </si>
  <si>
    <t>G:500 metros cúbicos por día</t>
  </si>
  <si>
    <t>FD: 5000 metros cíbicos por día.</t>
  </si>
  <si>
    <t>(2) Cargo fijo mensual.</t>
  </si>
  <si>
    <t>(3) Cargo mensual.por cada metro cúbico diario de capacidad reservada</t>
  </si>
  <si>
    <t>(Tarifas máximas en dólares sin impuestos)</t>
  </si>
  <si>
    <t>Cargo Fijo (2)</t>
  </si>
  <si>
    <t>Cargo por m3</t>
  </si>
  <si>
    <t>Cargo por conexión</t>
  </si>
  <si>
    <t>Servicio General G (1) (*)</t>
  </si>
  <si>
    <t>Cargo por m3/día  (3)</t>
  </si>
  <si>
    <t xml:space="preserve">  Cargo por m3                  0 a 1000 m3</t>
  </si>
  <si>
    <t>Cargo por             m3             más de 1000 m3</t>
  </si>
  <si>
    <t>Cargo por              m3                  0 a 5000 m3</t>
  </si>
  <si>
    <t>Cargo por              m3              más de 5000 m3</t>
  </si>
  <si>
    <t>Las tarifas G y FD requieren cargo por reserva de capacidad más cargo por metro cúbico consumido.</t>
  </si>
  <si>
    <t>(*) Siempre que haya disponibilidad de gas.</t>
  </si>
  <si>
    <t>(**) Desde setiembre de 2017: suspendida transitoriamente en la medida que por disponibilidad de gas, la distribuidora no pueda garantizar la prestación normal del servicio</t>
  </si>
  <si>
    <t>Grandes Usuarios FD (1)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</si>
</sst>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dd/mm/yyyy;@"/>
    <numFmt numFmtId="166" formatCode="0\ %"/>
    <numFmt numFmtId="167" formatCode="#,##0.000_ ;\-#,##0.000\ "/>
  </numFmts>
  <fonts count="11" x14ac:knownFonts="1">
    <font>
      <sz val="11"/>
      <color indexed="8"/>
      <name val="Calibri"/>
      <family val="2"/>
      <charset val="1"/>
    </font>
    <font>
      <b/>
      <u/>
      <sz val="8"/>
      <color indexed="8"/>
      <name val="Calibri"/>
      <family val="2"/>
      <charset val="1"/>
    </font>
    <font>
      <sz val="8"/>
      <color indexed="8"/>
      <name val="Calibri"/>
      <family val="2"/>
      <charset val="1"/>
    </font>
    <font>
      <b/>
      <sz val="18"/>
      <color indexed="21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  <charset val="1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0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21"/>
        <bgColor indexed="38"/>
      </patternFill>
    </fill>
  </fills>
  <borders count="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22"/>
      </left>
      <right style="hair">
        <color indexed="22"/>
      </right>
      <top/>
      <bottom/>
      <diagonal/>
    </border>
    <border>
      <left style="hair">
        <color indexed="22"/>
      </left>
      <right style="hair">
        <color indexed="22"/>
      </right>
      <top/>
      <bottom style="hair">
        <color indexed="22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8"/>
      </right>
      <top/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9" fillId="0" borderId="0"/>
    <xf numFmtId="166" fontId="7" fillId="0" borderId="0" applyBorder="0" applyProtection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6" fillId="2" borderId="1" xfId="0" applyFont="1" applyFill="1" applyBorder="1" applyAlignment="1">
      <alignment vertical="center" wrapText="1" readingOrder="1"/>
    </xf>
    <xf numFmtId="0" fontId="6" fillId="2" borderId="2" xfId="2" applyFont="1" applyFill="1" applyBorder="1" applyAlignment="1">
      <alignment horizontal="center" vertical="center" wrapText="1" readingOrder="1"/>
    </xf>
    <xf numFmtId="165" fontId="8" fillId="0" borderId="3" xfId="0" applyNumberFormat="1" applyFont="1" applyBorder="1" applyAlignment="1">
      <alignment horizontal="center"/>
    </xf>
    <xf numFmtId="165" fontId="8" fillId="3" borderId="4" xfId="0" applyNumberFormat="1" applyFont="1" applyFill="1" applyBorder="1" applyAlignment="1">
      <alignment horizontal="center"/>
    </xf>
    <xf numFmtId="167" fontId="10" fillId="0" borderId="3" xfId="1" applyNumberFormat="1" applyFont="1" applyBorder="1" applyAlignment="1">
      <alignment horizontal="center"/>
    </xf>
    <xf numFmtId="167" fontId="10" fillId="3" borderId="4" xfId="1" applyNumberFormat="1" applyFont="1" applyFill="1" applyBorder="1" applyAlignment="1">
      <alignment horizontal="center"/>
    </xf>
    <xf numFmtId="165" fontId="8" fillId="3" borderId="0" xfId="0" applyNumberFormat="1" applyFont="1" applyFill="1" applyBorder="1" applyAlignment="1">
      <alignment horizontal="center"/>
    </xf>
    <xf numFmtId="167" fontId="10" fillId="3" borderId="0" xfId="1" applyNumberFormat="1" applyFont="1" applyFill="1" applyBorder="1" applyAlignment="1">
      <alignment horizontal="center"/>
    </xf>
    <xf numFmtId="165" fontId="8" fillId="3" borderId="3" xfId="0" applyNumberFormat="1" applyFont="1" applyFill="1" applyBorder="1" applyAlignment="1">
      <alignment horizontal="center"/>
    </xf>
    <xf numFmtId="167" fontId="10" fillId="3" borderId="3" xfId="1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4">
    <cellStyle name="Millares 2" xfId="1"/>
    <cellStyle name="Normal" xfId="0" builtinId="0"/>
    <cellStyle name="Normal 2" xfId="2"/>
    <cellStyle name="Texto explicativo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247650</xdr:colOff>
      <xdr:row>0</xdr:row>
      <xdr:rowOff>0</xdr:rowOff>
    </xdr:from>
    <xdr:to>
      <xdr:col>7</xdr:col>
      <xdr:colOff>247650</xdr:colOff>
      <xdr:row>2</xdr:row>
      <xdr:rowOff>9525</xdr:rowOff>
    </xdr:to>
    <xdr:pic>
      <xdr:nvPicPr>
        <xdr:cNvPr id="108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19050</xdr:rowOff>
    </xdr:from>
    <xdr:to>
      <xdr:col>0</xdr:col>
      <xdr:colOff>609600</xdr:colOff>
      <xdr:row>2</xdr:row>
      <xdr:rowOff>38100</xdr:rowOff>
    </xdr:to>
    <xdr:pic>
      <xdr:nvPicPr>
        <xdr:cNvPr id="1086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050"/>
          <a:ext cx="4953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247650</xdr:colOff>
      <xdr:row>38</xdr:row>
      <xdr:rowOff>0</xdr:rowOff>
    </xdr:from>
    <xdr:to>
      <xdr:col>7</xdr:col>
      <xdr:colOff>247650</xdr:colOff>
      <xdr:row>40</xdr:row>
      <xdr:rowOff>114300</xdr:rowOff>
    </xdr:to>
    <xdr:pic>
      <xdr:nvPicPr>
        <xdr:cNvPr id="1087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774382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247650</xdr:colOff>
      <xdr:row>38</xdr:row>
      <xdr:rowOff>0</xdr:rowOff>
    </xdr:from>
    <xdr:to>
      <xdr:col>7</xdr:col>
      <xdr:colOff>247650</xdr:colOff>
      <xdr:row>40</xdr:row>
      <xdr:rowOff>114300</xdr:rowOff>
    </xdr:to>
    <xdr:pic>
      <xdr:nvPicPr>
        <xdr:cNvPr id="108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774382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247650</xdr:colOff>
      <xdr:row>0</xdr:row>
      <xdr:rowOff>0</xdr:rowOff>
    </xdr:from>
    <xdr:to>
      <xdr:col>7</xdr:col>
      <xdr:colOff>247650</xdr:colOff>
      <xdr:row>2</xdr:row>
      <xdr:rowOff>9525</xdr:rowOff>
    </xdr:to>
    <xdr:pic>
      <xdr:nvPicPr>
        <xdr:cNvPr id="208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0</xdr:rowOff>
    </xdr:from>
    <xdr:to>
      <xdr:col>0</xdr:col>
      <xdr:colOff>609600</xdr:colOff>
      <xdr:row>2</xdr:row>
      <xdr:rowOff>19050</xdr:rowOff>
    </xdr:to>
    <xdr:pic>
      <xdr:nvPicPr>
        <xdr:cNvPr id="2084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4953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247650</xdr:colOff>
      <xdr:row>0</xdr:row>
      <xdr:rowOff>0</xdr:rowOff>
    </xdr:from>
    <xdr:to>
      <xdr:col>7</xdr:col>
      <xdr:colOff>247650</xdr:colOff>
      <xdr:row>2</xdr:row>
      <xdr:rowOff>9525</xdr:rowOff>
    </xdr:to>
    <xdr:pic>
      <xdr:nvPicPr>
        <xdr:cNvPr id="208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247650</xdr:colOff>
      <xdr:row>36</xdr:row>
      <xdr:rowOff>0</xdr:rowOff>
    </xdr:from>
    <xdr:to>
      <xdr:col>7</xdr:col>
      <xdr:colOff>247650</xdr:colOff>
      <xdr:row>38</xdr:row>
      <xdr:rowOff>114300</xdr:rowOff>
    </xdr:to>
    <xdr:pic>
      <xdr:nvPicPr>
        <xdr:cNvPr id="2086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736282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247650</xdr:colOff>
      <xdr:row>0</xdr:row>
      <xdr:rowOff>0</xdr:rowOff>
    </xdr:from>
    <xdr:to>
      <xdr:col>7</xdr:col>
      <xdr:colOff>247650</xdr:colOff>
      <xdr:row>2</xdr:row>
      <xdr:rowOff>9525</xdr:rowOff>
    </xdr:to>
    <xdr:pic>
      <xdr:nvPicPr>
        <xdr:cNvPr id="3107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247650</xdr:colOff>
      <xdr:row>0</xdr:row>
      <xdr:rowOff>0</xdr:rowOff>
    </xdr:from>
    <xdr:to>
      <xdr:col>7</xdr:col>
      <xdr:colOff>247650</xdr:colOff>
      <xdr:row>2</xdr:row>
      <xdr:rowOff>9525</xdr:rowOff>
    </xdr:to>
    <xdr:pic>
      <xdr:nvPicPr>
        <xdr:cNvPr id="310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247650</xdr:colOff>
      <xdr:row>0</xdr:row>
      <xdr:rowOff>0</xdr:rowOff>
    </xdr:from>
    <xdr:to>
      <xdr:col>7</xdr:col>
      <xdr:colOff>247650</xdr:colOff>
      <xdr:row>2</xdr:row>
      <xdr:rowOff>9525</xdr:rowOff>
    </xdr:to>
    <xdr:pic>
      <xdr:nvPicPr>
        <xdr:cNvPr id="310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19050</xdr:rowOff>
    </xdr:from>
    <xdr:to>
      <xdr:col>0</xdr:col>
      <xdr:colOff>609600</xdr:colOff>
      <xdr:row>2</xdr:row>
      <xdr:rowOff>38100</xdr:rowOff>
    </xdr:to>
    <xdr:pic>
      <xdr:nvPicPr>
        <xdr:cNvPr id="3110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050"/>
          <a:ext cx="4953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="110" zoomScaleNormal="110" workbookViewId="0">
      <pane ySplit="5" topLeftCell="A24" activePane="bottomLeft" state="frozen"/>
      <selection pane="bottomLeft" activeCell="A36" sqref="A36"/>
    </sheetView>
  </sheetViews>
  <sheetFormatPr baseColWidth="10" defaultColWidth="10.7109375" defaultRowHeight="15" x14ac:dyDescent="0.25"/>
  <cols>
    <col min="1" max="16" width="10.7109375" customWidth="1"/>
  </cols>
  <sheetData>
    <row r="1" spans="1:16" ht="23.25" x14ac:dyDescent="0.35">
      <c r="A1" s="1"/>
      <c r="B1" s="3" t="s">
        <v>0</v>
      </c>
      <c r="C1" s="2"/>
      <c r="D1" s="2"/>
      <c r="E1" s="2"/>
      <c r="F1" s="2"/>
      <c r="G1" s="2"/>
      <c r="J1" s="2"/>
      <c r="K1" s="2"/>
      <c r="L1" s="2"/>
      <c r="M1" s="2"/>
      <c r="N1" s="2"/>
      <c r="O1" s="2"/>
      <c r="P1" s="2"/>
    </row>
    <row r="2" spans="1:16" x14ac:dyDescent="0.25">
      <c r="A2" s="1"/>
      <c r="B2" s="4" t="s">
        <v>12</v>
      </c>
      <c r="C2" s="2"/>
      <c r="D2" s="2"/>
      <c r="E2" s="2"/>
      <c r="F2" s="2"/>
      <c r="G2" s="2"/>
      <c r="J2" s="2"/>
      <c r="K2" s="2"/>
      <c r="L2" s="2"/>
      <c r="M2" s="2"/>
      <c r="N2" s="2"/>
      <c r="O2" s="2"/>
      <c r="P2" s="2"/>
    </row>
    <row r="3" spans="1:16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0.25" customHeight="1" x14ac:dyDescent="0.25">
      <c r="A4" s="18" t="s">
        <v>1</v>
      </c>
      <c r="B4" s="17" t="s">
        <v>2</v>
      </c>
      <c r="C4" s="15"/>
      <c r="D4" s="16"/>
      <c r="E4" s="17" t="s">
        <v>3</v>
      </c>
      <c r="F4" s="15"/>
      <c r="G4" s="15"/>
      <c r="H4" s="16"/>
      <c r="I4" s="15" t="s">
        <v>16</v>
      </c>
      <c r="J4" s="15"/>
      <c r="K4" s="15"/>
      <c r="L4" s="15"/>
      <c r="M4" s="16"/>
      <c r="N4" s="17" t="s">
        <v>25</v>
      </c>
      <c r="O4" s="15"/>
      <c r="P4" s="16"/>
    </row>
    <row r="5" spans="1:16" ht="45" customHeight="1" x14ac:dyDescent="0.25">
      <c r="A5" s="18"/>
      <c r="B5" s="5" t="s">
        <v>13</v>
      </c>
      <c r="C5" s="6" t="s">
        <v>14</v>
      </c>
      <c r="D5" s="6" t="s">
        <v>15</v>
      </c>
      <c r="E5" s="5" t="s">
        <v>13</v>
      </c>
      <c r="F5" s="6" t="s">
        <v>18</v>
      </c>
      <c r="G5" s="6" t="s">
        <v>19</v>
      </c>
      <c r="H5" s="6" t="s">
        <v>15</v>
      </c>
      <c r="I5" s="5" t="s">
        <v>13</v>
      </c>
      <c r="J5" s="6" t="s">
        <v>17</v>
      </c>
      <c r="K5" s="6" t="s">
        <v>20</v>
      </c>
      <c r="L5" s="6" t="s">
        <v>21</v>
      </c>
      <c r="M5" s="6" t="s">
        <v>15</v>
      </c>
      <c r="N5" s="5" t="s">
        <v>13</v>
      </c>
      <c r="O5" s="6" t="s">
        <v>17</v>
      </c>
      <c r="P5" s="6" t="s">
        <v>14</v>
      </c>
    </row>
    <row r="6" spans="1:16" x14ac:dyDescent="0.25">
      <c r="A6" s="7">
        <v>39448</v>
      </c>
      <c r="B6" s="9" t="s">
        <v>4</v>
      </c>
      <c r="C6" s="9">
        <v>0.54800000000000004</v>
      </c>
      <c r="D6" s="9">
        <v>226</v>
      </c>
      <c r="E6" s="9">
        <v>59.69</v>
      </c>
      <c r="F6" s="9">
        <v>0.48400000000000004</v>
      </c>
      <c r="G6" s="9">
        <v>0.41800000000000004</v>
      </c>
      <c r="H6" s="9">
        <v>340</v>
      </c>
      <c r="I6" s="9">
        <v>77.37</v>
      </c>
      <c r="J6" s="9">
        <v>1.948</v>
      </c>
      <c r="K6" s="9">
        <v>0.192</v>
      </c>
      <c r="L6" s="9">
        <v>0.182</v>
      </c>
      <c r="M6" s="9">
        <v>1000</v>
      </c>
      <c r="N6" s="9">
        <v>369.93</v>
      </c>
      <c r="O6" s="9">
        <v>2.1720000000000002</v>
      </c>
      <c r="P6" s="9">
        <v>0.16200000000000001</v>
      </c>
    </row>
    <row r="7" spans="1:16" x14ac:dyDescent="0.25">
      <c r="A7" s="8">
        <v>39569</v>
      </c>
      <c r="B7" s="10">
        <v>8.0399999999999991</v>
      </c>
      <c r="C7" s="10">
        <v>0.71800000000000008</v>
      </c>
      <c r="D7" s="10">
        <v>226</v>
      </c>
      <c r="E7" s="10">
        <v>60.85</v>
      </c>
      <c r="F7" s="10">
        <v>0.65300000000000002</v>
      </c>
      <c r="G7" s="10">
        <v>0.58600000000000008</v>
      </c>
      <c r="H7" s="10">
        <v>340</v>
      </c>
      <c r="I7" s="10">
        <v>79.02</v>
      </c>
      <c r="J7" s="10">
        <v>1.982</v>
      </c>
      <c r="K7" s="10">
        <v>0.35500000000000004</v>
      </c>
      <c r="L7" s="10">
        <v>0.34400000000000003</v>
      </c>
      <c r="M7" s="10">
        <v>1000</v>
      </c>
      <c r="N7" s="10">
        <v>377.8</v>
      </c>
      <c r="O7" s="10">
        <v>2.2109999999999999</v>
      </c>
      <c r="P7" s="10">
        <v>0.32500000000000001</v>
      </c>
    </row>
    <row r="8" spans="1:16" x14ac:dyDescent="0.25">
      <c r="A8" s="7">
        <v>39630</v>
      </c>
      <c r="B8" s="9">
        <v>8.6</v>
      </c>
      <c r="C8" s="9">
        <v>0.79300000000000004</v>
      </c>
      <c r="D8" s="9">
        <v>226</v>
      </c>
      <c r="E8" s="9">
        <v>65.12</v>
      </c>
      <c r="F8" s="9">
        <v>0.7380000000000001</v>
      </c>
      <c r="G8" s="9">
        <v>0.66600000000000004</v>
      </c>
      <c r="H8" s="9">
        <v>340</v>
      </c>
      <c r="I8" s="9">
        <v>84.39</v>
      </c>
      <c r="J8" s="9">
        <v>2.1259999999999999</v>
      </c>
      <c r="K8" s="9">
        <v>0.38400000000000001</v>
      </c>
      <c r="L8" s="9">
        <v>0.373</v>
      </c>
      <c r="M8" s="9">
        <v>1000</v>
      </c>
      <c r="N8" s="9">
        <v>403</v>
      </c>
      <c r="O8" s="9">
        <v>2.371</v>
      </c>
      <c r="P8" s="9">
        <v>0.52</v>
      </c>
    </row>
    <row r="9" spans="1:16" x14ac:dyDescent="0.25">
      <c r="A9" s="8">
        <v>39661</v>
      </c>
      <c r="B9" s="10">
        <v>8.6</v>
      </c>
      <c r="C9" s="10">
        <v>1.155</v>
      </c>
      <c r="D9" s="10">
        <v>226</v>
      </c>
      <c r="E9" s="10">
        <v>65.12</v>
      </c>
      <c r="F9" s="10">
        <v>1.099</v>
      </c>
      <c r="G9" s="10">
        <v>1.0269999999999999</v>
      </c>
      <c r="H9" s="10">
        <v>340</v>
      </c>
      <c r="I9" s="10">
        <v>84.39</v>
      </c>
      <c r="J9" s="10">
        <v>2.1259999999999999</v>
      </c>
      <c r="K9" s="10">
        <v>0.746</v>
      </c>
      <c r="L9" s="10">
        <v>0.7350000000000001</v>
      </c>
      <c r="M9" s="10">
        <v>1000</v>
      </c>
      <c r="N9" s="10">
        <v>403.46</v>
      </c>
      <c r="O9" s="10">
        <v>2.371</v>
      </c>
      <c r="P9" s="10">
        <v>0.71400000000000008</v>
      </c>
    </row>
    <row r="10" spans="1:16" x14ac:dyDescent="0.25">
      <c r="A10" s="7">
        <v>39722</v>
      </c>
      <c r="B10" s="9">
        <v>8.6</v>
      </c>
      <c r="C10" s="9">
        <v>1.073</v>
      </c>
      <c r="D10" s="9">
        <v>226</v>
      </c>
      <c r="E10" s="9">
        <v>65.12</v>
      </c>
      <c r="F10" s="9">
        <v>1.018</v>
      </c>
      <c r="G10" s="9">
        <v>0.94500000000000006</v>
      </c>
      <c r="H10" s="9">
        <v>340</v>
      </c>
      <c r="I10" s="9">
        <v>84.39</v>
      </c>
      <c r="J10" s="9">
        <v>2.1259999999999999</v>
      </c>
      <c r="K10" s="9">
        <v>0.66400000000000003</v>
      </c>
      <c r="L10" s="9">
        <v>0.65300000000000002</v>
      </c>
      <c r="M10" s="9">
        <v>1000</v>
      </c>
      <c r="N10" s="9">
        <v>403.46</v>
      </c>
      <c r="O10" s="9">
        <v>2.371</v>
      </c>
      <c r="P10" s="9">
        <v>0.63200000000000001</v>
      </c>
    </row>
    <row r="11" spans="1:16" x14ac:dyDescent="0.25">
      <c r="A11" s="8">
        <v>39783</v>
      </c>
      <c r="B11" s="10">
        <v>8.6</v>
      </c>
      <c r="C11" s="10">
        <v>0.89100000000000001</v>
      </c>
      <c r="D11" s="10">
        <v>226</v>
      </c>
      <c r="E11" s="10">
        <v>65.12</v>
      </c>
      <c r="F11" s="10">
        <v>0.83499999999999985</v>
      </c>
      <c r="G11" s="10">
        <v>0.76300000000000001</v>
      </c>
      <c r="H11" s="10">
        <v>340</v>
      </c>
      <c r="I11" s="10">
        <v>84.39</v>
      </c>
      <c r="J11" s="10">
        <v>2.1259999999999999</v>
      </c>
      <c r="K11" s="10">
        <v>0.48200000000000004</v>
      </c>
      <c r="L11" s="10">
        <v>0.47100000000000003</v>
      </c>
      <c r="M11" s="10">
        <v>1000</v>
      </c>
      <c r="N11" s="10">
        <v>403.46</v>
      </c>
      <c r="O11" s="10">
        <v>2.371</v>
      </c>
      <c r="P11" s="10">
        <v>0.45100000000000001</v>
      </c>
    </row>
    <row r="12" spans="1:16" x14ac:dyDescent="0.25">
      <c r="A12" s="7">
        <v>39814</v>
      </c>
      <c r="B12" s="9">
        <v>8.18</v>
      </c>
      <c r="C12" s="9">
        <v>0.85100000000000009</v>
      </c>
      <c r="D12" s="9">
        <v>226</v>
      </c>
      <c r="E12" s="9">
        <v>62.14</v>
      </c>
      <c r="F12" s="9">
        <v>0.78600000000000003</v>
      </c>
      <c r="G12" s="9">
        <v>0.71700000000000008</v>
      </c>
      <c r="H12" s="9">
        <v>340</v>
      </c>
      <c r="I12" s="9">
        <v>79.77</v>
      </c>
      <c r="J12" s="9">
        <v>2.0539999999999998</v>
      </c>
      <c r="K12" s="9">
        <v>0.48</v>
      </c>
      <c r="L12" s="9">
        <v>0.47</v>
      </c>
      <c r="M12" s="9">
        <v>1000</v>
      </c>
      <c r="N12" s="9">
        <v>381.4</v>
      </c>
      <c r="O12" s="9">
        <v>2.2850000000000001</v>
      </c>
      <c r="P12" s="9">
        <v>0.45</v>
      </c>
    </row>
    <row r="13" spans="1:16" x14ac:dyDescent="0.25">
      <c r="A13" s="8">
        <v>39873</v>
      </c>
      <c r="B13" s="10">
        <v>8.18</v>
      </c>
      <c r="C13" s="10">
        <v>0.755</v>
      </c>
      <c r="D13" s="10">
        <v>226</v>
      </c>
      <c r="E13" s="10">
        <v>62.14</v>
      </c>
      <c r="F13" s="10">
        <v>0.69</v>
      </c>
      <c r="G13" s="10">
        <v>0.621</v>
      </c>
      <c r="H13" s="10">
        <v>340</v>
      </c>
      <c r="I13" s="10">
        <v>79.77</v>
      </c>
      <c r="J13" s="10">
        <v>2.0539999999999998</v>
      </c>
      <c r="K13" s="10">
        <v>0.38400000000000001</v>
      </c>
      <c r="L13" s="10">
        <v>0.374</v>
      </c>
      <c r="M13" s="10">
        <v>1000</v>
      </c>
      <c r="N13" s="10">
        <v>381.4</v>
      </c>
      <c r="O13" s="10">
        <v>2.2850000000000001</v>
      </c>
      <c r="P13" s="10">
        <v>0.35400000000000004</v>
      </c>
    </row>
    <row r="14" spans="1:16" x14ac:dyDescent="0.25">
      <c r="A14" s="7">
        <v>39934</v>
      </c>
      <c r="B14" s="9">
        <v>8.18</v>
      </c>
      <c r="C14" s="9">
        <v>0.63400000000000001</v>
      </c>
      <c r="D14" s="9">
        <v>226</v>
      </c>
      <c r="E14" s="9">
        <v>62.14</v>
      </c>
      <c r="F14" s="9">
        <v>0.56800000000000006</v>
      </c>
      <c r="G14" s="9">
        <v>0.5</v>
      </c>
      <c r="H14" s="9">
        <v>340</v>
      </c>
      <c r="I14" s="9">
        <v>79.77</v>
      </c>
      <c r="J14" s="9">
        <v>2.0539999999999998</v>
      </c>
      <c r="K14" s="9">
        <v>0.26300000000000001</v>
      </c>
      <c r="L14" s="9">
        <v>0.253</v>
      </c>
      <c r="M14" s="9">
        <v>1000</v>
      </c>
      <c r="N14" s="9">
        <v>381.4</v>
      </c>
      <c r="O14" s="9">
        <v>2.2850000000000001</v>
      </c>
      <c r="P14" s="9">
        <v>0.23300000000000001</v>
      </c>
    </row>
    <row r="15" spans="1:16" x14ac:dyDescent="0.25">
      <c r="A15" s="8">
        <v>39965</v>
      </c>
      <c r="B15" s="10">
        <v>8.18</v>
      </c>
      <c r="C15" s="10">
        <v>0.72300000000000009</v>
      </c>
      <c r="D15" s="10">
        <v>226</v>
      </c>
      <c r="E15" s="10">
        <v>62.14</v>
      </c>
      <c r="F15" s="10">
        <v>0.65700000000000003</v>
      </c>
      <c r="G15" s="10">
        <v>0.58900000000000008</v>
      </c>
      <c r="H15" s="10">
        <v>340</v>
      </c>
      <c r="I15" s="10">
        <v>79.77</v>
      </c>
      <c r="J15" s="10">
        <v>2.0539999999999998</v>
      </c>
      <c r="K15" s="10">
        <v>0.35200000000000004</v>
      </c>
      <c r="L15" s="10">
        <v>0.34200000000000008</v>
      </c>
      <c r="M15" s="10">
        <v>1000</v>
      </c>
      <c r="N15" s="10">
        <v>381.4</v>
      </c>
      <c r="O15" s="10">
        <v>2.2850000000000001</v>
      </c>
      <c r="P15" s="10">
        <v>0.32200000000000001</v>
      </c>
    </row>
    <row r="16" spans="1:16" x14ac:dyDescent="0.25">
      <c r="A16" s="7">
        <v>39995</v>
      </c>
      <c r="B16" s="9">
        <v>7.91</v>
      </c>
      <c r="C16" s="9">
        <v>0.76100000000000001</v>
      </c>
      <c r="D16" s="9">
        <v>226</v>
      </c>
      <c r="E16" s="9">
        <v>59.76</v>
      </c>
      <c r="F16" s="9">
        <v>0.69700000000000006</v>
      </c>
      <c r="G16" s="9">
        <v>0.63100000000000001</v>
      </c>
      <c r="H16" s="9">
        <v>340</v>
      </c>
      <c r="I16" s="9">
        <v>77.94</v>
      </c>
      <c r="J16" s="9">
        <v>1.9350000000000001</v>
      </c>
      <c r="K16" s="9">
        <v>0.40300000000000002</v>
      </c>
      <c r="L16" s="9">
        <v>0.39300000000000002</v>
      </c>
      <c r="M16" s="9">
        <v>1000</v>
      </c>
      <c r="N16" s="9">
        <v>372.63</v>
      </c>
      <c r="O16" s="9">
        <v>2.161</v>
      </c>
      <c r="P16" s="9">
        <v>0.375</v>
      </c>
    </row>
    <row r="17" spans="1:16" x14ac:dyDescent="0.25">
      <c r="A17" s="8">
        <v>40026</v>
      </c>
      <c r="B17" s="10">
        <v>7.91</v>
      </c>
      <c r="C17" s="10">
        <v>0.746</v>
      </c>
      <c r="D17" s="10">
        <v>226</v>
      </c>
      <c r="E17" s="10">
        <v>59.76</v>
      </c>
      <c r="F17" s="10">
        <v>0.68200000000000016</v>
      </c>
      <c r="G17" s="10">
        <v>0.61599999999999999</v>
      </c>
      <c r="H17" s="10">
        <v>340</v>
      </c>
      <c r="I17" s="10">
        <v>77.94</v>
      </c>
      <c r="J17" s="10">
        <v>1.9350000000000001</v>
      </c>
      <c r="K17" s="10">
        <v>0.38900000000000001</v>
      </c>
      <c r="L17" s="10">
        <v>0.379</v>
      </c>
      <c r="M17" s="10">
        <v>1000</v>
      </c>
      <c r="N17" s="10">
        <v>372.63</v>
      </c>
      <c r="O17" s="10">
        <v>2.161</v>
      </c>
      <c r="P17" s="10">
        <v>0.36</v>
      </c>
    </row>
    <row r="18" spans="1:16" x14ac:dyDescent="0.25">
      <c r="A18" s="7">
        <v>40057</v>
      </c>
      <c r="B18" s="9">
        <v>7.91</v>
      </c>
      <c r="C18" s="9">
        <v>0.70500000000000007</v>
      </c>
      <c r="D18" s="9">
        <v>226</v>
      </c>
      <c r="E18" s="9">
        <v>59.76</v>
      </c>
      <c r="F18" s="9">
        <v>0.64100000000000001</v>
      </c>
      <c r="G18" s="9">
        <v>0.57500000000000007</v>
      </c>
      <c r="H18" s="9">
        <v>340</v>
      </c>
      <c r="I18" s="9">
        <v>77.94</v>
      </c>
      <c r="J18" s="9">
        <v>1.9350000000000001</v>
      </c>
      <c r="K18" s="9">
        <v>0.34800000000000003</v>
      </c>
      <c r="L18" s="9">
        <v>0.33800000000000002</v>
      </c>
      <c r="M18" s="9">
        <v>1000</v>
      </c>
      <c r="N18" s="9">
        <v>372.63</v>
      </c>
      <c r="O18" s="9">
        <v>2.161</v>
      </c>
      <c r="P18" s="9">
        <v>0.31900000000000001</v>
      </c>
    </row>
    <row r="19" spans="1:16" x14ac:dyDescent="0.25">
      <c r="A19" s="8">
        <v>40087</v>
      </c>
      <c r="B19" s="10">
        <v>7.91</v>
      </c>
      <c r="C19" s="10">
        <v>0.73100000000000009</v>
      </c>
      <c r="D19" s="10">
        <v>226</v>
      </c>
      <c r="E19" s="10">
        <v>59.76</v>
      </c>
      <c r="F19" s="10">
        <v>0.66700000000000004</v>
      </c>
      <c r="G19" s="10">
        <v>0.60100000000000009</v>
      </c>
      <c r="H19" s="10">
        <v>340</v>
      </c>
      <c r="I19" s="10">
        <v>77.94</v>
      </c>
      <c r="J19" s="10">
        <v>1.9350000000000001</v>
      </c>
      <c r="K19" s="10">
        <v>0.374</v>
      </c>
      <c r="L19" s="10">
        <v>0.36500000000000005</v>
      </c>
      <c r="M19" s="10">
        <v>1000</v>
      </c>
      <c r="N19" s="10">
        <v>372.63</v>
      </c>
      <c r="O19" s="10">
        <v>2.161</v>
      </c>
      <c r="P19" s="10">
        <v>0.34500000000000003</v>
      </c>
    </row>
    <row r="20" spans="1:16" x14ac:dyDescent="0.25">
      <c r="A20" s="7">
        <v>40148</v>
      </c>
      <c r="B20" s="9">
        <v>7.91</v>
      </c>
      <c r="C20" s="9">
        <v>0.67600000000000016</v>
      </c>
      <c r="D20" s="9">
        <v>226</v>
      </c>
      <c r="E20" s="9">
        <v>59.76</v>
      </c>
      <c r="F20" s="9">
        <v>0.61199999999999999</v>
      </c>
      <c r="G20" s="9">
        <v>0.54500000000000004</v>
      </c>
      <c r="H20" s="9">
        <v>340</v>
      </c>
      <c r="I20" s="9">
        <v>77.94</v>
      </c>
      <c r="J20" s="9">
        <v>1.9350000000000001</v>
      </c>
      <c r="K20" s="9">
        <v>0.31900000000000001</v>
      </c>
      <c r="L20" s="9">
        <v>0.308</v>
      </c>
      <c r="M20" s="9">
        <v>1000</v>
      </c>
      <c r="N20" s="9">
        <v>372.63</v>
      </c>
      <c r="O20" s="9">
        <v>2.161</v>
      </c>
      <c r="P20" s="9">
        <v>0.28600000000000003</v>
      </c>
    </row>
    <row r="21" spans="1:16" x14ac:dyDescent="0.25">
      <c r="A21" s="8">
        <v>40179</v>
      </c>
      <c r="B21" s="10">
        <v>8.16</v>
      </c>
      <c r="C21" s="10">
        <v>0.68800000000000006</v>
      </c>
      <c r="D21" s="10">
        <v>226</v>
      </c>
      <c r="E21" s="10">
        <v>61.7</v>
      </c>
      <c r="F21" s="10">
        <v>0.622</v>
      </c>
      <c r="G21" s="10">
        <v>0.55300000000000016</v>
      </c>
      <c r="H21" s="10">
        <v>340</v>
      </c>
      <c r="I21" s="10">
        <v>80.34</v>
      </c>
      <c r="J21" s="10">
        <v>2.0019999999999998</v>
      </c>
      <c r="K21" s="10">
        <v>0.31900000000000001</v>
      </c>
      <c r="L21" s="10">
        <v>0.308</v>
      </c>
      <c r="M21" s="10">
        <v>1000</v>
      </c>
      <c r="N21" s="10">
        <v>384.1</v>
      </c>
      <c r="O21" s="10">
        <v>2.2349999999999999</v>
      </c>
      <c r="P21" s="10">
        <v>0.28800000000000003</v>
      </c>
    </row>
    <row r="22" spans="1:16" x14ac:dyDescent="0.25">
      <c r="A22" s="7">
        <v>40299</v>
      </c>
      <c r="B22" s="9">
        <v>8.16</v>
      </c>
      <c r="C22" s="9">
        <v>0.72400000000000009</v>
      </c>
      <c r="D22" s="9">
        <v>226</v>
      </c>
      <c r="E22" s="9">
        <v>61.7</v>
      </c>
      <c r="F22" s="9">
        <v>0.65800000000000003</v>
      </c>
      <c r="G22" s="9">
        <v>0.58900000000000008</v>
      </c>
      <c r="H22" s="9">
        <v>340</v>
      </c>
      <c r="I22" s="9">
        <v>80.34</v>
      </c>
      <c r="J22" s="9">
        <v>2.0019999999999998</v>
      </c>
      <c r="K22" s="9">
        <v>0.35500000000000004</v>
      </c>
      <c r="L22" s="9">
        <v>0.34500000000000003</v>
      </c>
      <c r="M22" s="9">
        <v>1000</v>
      </c>
      <c r="N22" s="9">
        <v>384.1</v>
      </c>
      <c r="O22" s="9">
        <v>2.2349999999999999</v>
      </c>
      <c r="P22" s="9">
        <v>0.32400000000000001</v>
      </c>
    </row>
    <row r="23" spans="1:16" x14ac:dyDescent="0.25">
      <c r="A23" s="8">
        <v>40360</v>
      </c>
      <c r="B23" s="10">
        <v>8.43</v>
      </c>
      <c r="C23" s="10">
        <v>0.753</v>
      </c>
      <c r="D23" s="10">
        <v>226</v>
      </c>
      <c r="E23" s="10">
        <v>63.79</v>
      </c>
      <c r="F23" s="10">
        <v>0.68500000000000016</v>
      </c>
      <c r="G23" s="10">
        <v>0.61399999999999999</v>
      </c>
      <c r="H23" s="10">
        <v>340</v>
      </c>
      <c r="I23" s="10">
        <v>82.88</v>
      </c>
      <c r="J23" s="10">
        <v>2.0750000000000002</v>
      </c>
      <c r="K23" s="10">
        <v>0.372</v>
      </c>
      <c r="L23" s="10">
        <v>0.36200000000000004</v>
      </c>
      <c r="M23" s="10">
        <v>1000</v>
      </c>
      <c r="N23" s="10">
        <v>396.26</v>
      </c>
      <c r="O23" s="10">
        <v>2.3159999999999998</v>
      </c>
      <c r="P23" s="10">
        <v>0.34100000000000008</v>
      </c>
    </row>
    <row r="24" spans="1:16" x14ac:dyDescent="0.25">
      <c r="A24" s="7">
        <v>40452</v>
      </c>
      <c r="B24" s="9">
        <v>8.43</v>
      </c>
      <c r="C24" s="9">
        <v>0.75</v>
      </c>
      <c r="D24" s="9">
        <v>226</v>
      </c>
      <c r="E24" s="9">
        <v>63.79</v>
      </c>
      <c r="F24" s="9">
        <v>0.68200000000000016</v>
      </c>
      <c r="G24" s="9">
        <v>0.6110000000000001</v>
      </c>
      <c r="H24" s="9">
        <v>340</v>
      </c>
      <c r="I24" s="9">
        <v>82.88</v>
      </c>
      <c r="J24" s="9">
        <v>2.0750000000000002</v>
      </c>
      <c r="K24" s="9">
        <v>0.36900000000000005</v>
      </c>
      <c r="L24" s="9">
        <v>0.35800000000000004</v>
      </c>
      <c r="M24" s="9">
        <v>1000</v>
      </c>
      <c r="N24" s="9">
        <v>396.26</v>
      </c>
      <c r="O24" s="9">
        <v>2.3159999999999998</v>
      </c>
      <c r="P24" s="9">
        <v>0.33800000000000002</v>
      </c>
    </row>
    <row r="25" spans="1:16" x14ac:dyDescent="0.25">
      <c r="A25" s="8">
        <v>40513</v>
      </c>
      <c r="B25" s="10">
        <v>8.43</v>
      </c>
      <c r="C25" s="10">
        <v>0.75700000000000001</v>
      </c>
      <c r="D25" s="10">
        <v>226</v>
      </c>
      <c r="E25" s="10">
        <v>63.79</v>
      </c>
      <c r="F25" s="10">
        <v>0.68900000000000006</v>
      </c>
      <c r="G25" s="10">
        <v>0.18</v>
      </c>
      <c r="H25" s="10">
        <v>340</v>
      </c>
      <c r="I25" s="10">
        <v>82.88</v>
      </c>
      <c r="J25" s="10">
        <v>2.0750000000000002</v>
      </c>
      <c r="K25" s="10">
        <v>0.376</v>
      </c>
      <c r="L25" s="10">
        <v>0.36500000000000005</v>
      </c>
      <c r="M25" s="10">
        <v>1000</v>
      </c>
      <c r="N25" s="10">
        <v>400.98</v>
      </c>
      <c r="O25" s="10">
        <v>2.3159999999999998</v>
      </c>
      <c r="P25" s="10">
        <v>0.34500000000000003</v>
      </c>
    </row>
    <row r="26" spans="1:16" x14ac:dyDescent="0.25">
      <c r="A26" s="7">
        <v>40544</v>
      </c>
      <c r="B26" s="9">
        <v>8.52</v>
      </c>
      <c r="C26" s="9">
        <v>0.76100000000000001</v>
      </c>
      <c r="D26" s="9">
        <v>226</v>
      </c>
      <c r="E26" s="9">
        <v>64.489999999999995</v>
      </c>
      <c r="F26" s="9">
        <v>0.69200000000000006</v>
      </c>
      <c r="G26" s="9">
        <v>0.621</v>
      </c>
      <c r="H26" s="9">
        <v>340</v>
      </c>
      <c r="I26" s="9">
        <v>83.87</v>
      </c>
      <c r="J26" s="9">
        <v>2.0950000000000002</v>
      </c>
      <c r="K26" s="9">
        <v>0.376</v>
      </c>
      <c r="L26" s="9">
        <v>0.36500000000000005</v>
      </c>
      <c r="M26" s="9">
        <v>1000</v>
      </c>
      <c r="N26" s="9">
        <v>400.98</v>
      </c>
      <c r="O26" s="9">
        <v>2.3380000000000001</v>
      </c>
      <c r="P26" s="9">
        <v>0.34500000000000003</v>
      </c>
    </row>
    <row r="27" spans="1:16" x14ac:dyDescent="0.25">
      <c r="A27" s="8">
        <v>40634</v>
      </c>
      <c r="B27" s="10">
        <v>8.52</v>
      </c>
      <c r="C27" s="10">
        <v>0.83799999999999986</v>
      </c>
      <c r="D27" s="10">
        <v>226</v>
      </c>
      <c r="E27" s="10">
        <v>64.489999999999995</v>
      </c>
      <c r="F27" s="10">
        <v>0.76900000000000002</v>
      </c>
      <c r="G27" s="10">
        <v>0.69700000000000006</v>
      </c>
      <c r="H27" s="10">
        <v>340</v>
      </c>
      <c r="I27" s="10">
        <v>83.87</v>
      </c>
      <c r="J27" s="10">
        <v>2.0950000000000002</v>
      </c>
      <c r="K27" s="10">
        <v>0.45300000000000001</v>
      </c>
      <c r="L27" s="10">
        <v>0.442</v>
      </c>
      <c r="M27" s="10">
        <v>1000</v>
      </c>
      <c r="N27" s="10">
        <v>400.98</v>
      </c>
      <c r="O27" s="10">
        <v>2.3380000000000001</v>
      </c>
      <c r="P27" s="10">
        <v>0.42200000000000004</v>
      </c>
    </row>
    <row r="28" spans="1:16" x14ac:dyDescent="0.25">
      <c r="A28" s="7">
        <v>40664</v>
      </c>
      <c r="B28" s="9">
        <v>8.52</v>
      </c>
      <c r="C28" s="9">
        <v>0.83399999999999985</v>
      </c>
      <c r="D28" s="9">
        <v>226</v>
      </c>
      <c r="E28" s="9">
        <v>64.69</v>
      </c>
      <c r="F28" s="9">
        <v>0.76500000000000001</v>
      </c>
      <c r="G28" s="9">
        <v>0.69300000000000006</v>
      </c>
      <c r="H28" s="9">
        <v>340</v>
      </c>
      <c r="I28" s="9">
        <v>83.87</v>
      </c>
      <c r="J28" s="9">
        <v>2.0950000000000002</v>
      </c>
      <c r="K28" s="9">
        <v>0.44800000000000001</v>
      </c>
      <c r="L28" s="9">
        <v>0.438</v>
      </c>
      <c r="M28" s="9">
        <v>1000</v>
      </c>
      <c r="N28" s="9">
        <v>431.58</v>
      </c>
      <c r="O28" s="9">
        <v>2.3380000000000001</v>
      </c>
      <c r="P28" s="9">
        <v>0.41700000000000004</v>
      </c>
    </row>
    <row r="29" spans="1:16" x14ac:dyDescent="0.25">
      <c r="A29" s="8">
        <v>40725</v>
      </c>
      <c r="B29" s="10">
        <v>9.16</v>
      </c>
      <c r="C29" s="10">
        <v>0.85</v>
      </c>
      <c r="D29" s="10">
        <v>226</v>
      </c>
      <c r="E29" s="10">
        <v>69.239999999999995</v>
      </c>
      <c r="F29" s="10">
        <v>0.77600000000000002</v>
      </c>
      <c r="G29" s="10">
        <v>0.69800000000000006</v>
      </c>
      <c r="H29" s="10">
        <v>340</v>
      </c>
      <c r="I29" s="10">
        <v>90.27</v>
      </c>
      <c r="J29" s="10">
        <v>2.242</v>
      </c>
      <c r="K29" s="10">
        <v>0.436</v>
      </c>
      <c r="L29" s="10">
        <v>0.42400000000000004</v>
      </c>
      <c r="M29" s="10">
        <v>1000</v>
      </c>
      <c r="N29" s="10">
        <v>431.58</v>
      </c>
      <c r="O29" s="10">
        <v>2.504</v>
      </c>
      <c r="P29" s="10">
        <v>0.40300000000000002</v>
      </c>
    </row>
    <row r="30" spans="1:16" x14ac:dyDescent="0.25">
      <c r="A30" s="7">
        <v>40817</v>
      </c>
      <c r="B30" s="9">
        <v>9.16</v>
      </c>
      <c r="C30" s="9">
        <v>1.0089999999999999</v>
      </c>
      <c r="D30" s="9">
        <v>226</v>
      </c>
      <c r="E30" s="9">
        <v>69.23</v>
      </c>
      <c r="F30" s="9">
        <v>0.93500000000000005</v>
      </c>
      <c r="G30" s="9">
        <v>0.8580000000000001</v>
      </c>
      <c r="H30" s="9">
        <v>340</v>
      </c>
      <c r="I30" s="9">
        <v>90.27</v>
      </c>
      <c r="J30" s="9">
        <v>2.242</v>
      </c>
      <c r="K30" s="9">
        <v>0.59600000000000009</v>
      </c>
      <c r="L30" s="9">
        <v>0.58400000000000007</v>
      </c>
      <c r="M30" s="9">
        <v>1000</v>
      </c>
      <c r="N30" s="9">
        <v>429.11</v>
      </c>
      <c r="O30" s="9">
        <v>2.504</v>
      </c>
      <c r="P30" s="9">
        <v>0.56200000000000017</v>
      </c>
    </row>
    <row r="31" spans="1:16" x14ac:dyDescent="0.25">
      <c r="A31" s="2" t="s">
        <v>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5">
      <c r="A32" s="2" t="s">
        <v>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5">
      <c r="A33" s="2" t="s">
        <v>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2" t="s">
        <v>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5">
      <c r="A35" s="2" t="s">
        <v>22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5">
      <c r="A36" s="2" t="s">
        <v>10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5">
      <c r="A37" s="2" t="s">
        <v>11</v>
      </c>
    </row>
    <row r="38" spans="1:16" x14ac:dyDescent="0.25">
      <c r="A38" s="2" t="s">
        <v>23</v>
      </c>
    </row>
    <row r="39" spans="1:16" x14ac:dyDescent="0.25">
      <c r="A39" s="2" t="s">
        <v>24</v>
      </c>
    </row>
  </sheetData>
  <sheetProtection selectLockedCells="1" selectUnlockedCells="1"/>
  <mergeCells count="5">
    <mergeCell ref="I4:M4"/>
    <mergeCell ref="E4:H4"/>
    <mergeCell ref="A4:A5"/>
    <mergeCell ref="B4:D4"/>
    <mergeCell ref="N4:P4"/>
  </mergeCells>
  <pageMargins left="0.25" right="0.25" top="0.75" bottom="0.75" header="0.3" footer="0.3"/>
  <pageSetup paperSize="9" scale="81" firstPageNumber="0" orientation="landscape" horizontalDpi="300" verticalDpi="300" r:id="rId1"/>
  <headerFooter alignWithMargins="0"/>
  <customProperties>
    <customPr name="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opLeftCell="A13" zoomScale="110" zoomScaleNormal="110" workbookViewId="0">
      <selection activeCell="N5" sqref="N5"/>
    </sheetView>
  </sheetViews>
  <sheetFormatPr baseColWidth="10" defaultColWidth="10.7109375" defaultRowHeight="15" x14ac:dyDescent="0.25"/>
  <cols>
    <col min="1" max="16" width="10.7109375" customWidth="1"/>
  </cols>
  <sheetData>
    <row r="1" spans="1:16" ht="23.25" x14ac:dyDescent="0.35">
      <c r="A1" s="1"/>
      <c r="B1" s="3" t="s">
        <v>0</v>
      </c>
      <c r="C1" s="2"/>
      <c r="D1" s="2"/>
      <c r="E1" s="2"/>
      <c r="F1" s="2"/>
      <c r="G1" s="2"/>
      <c r="J1" s="2"/>
      <c r="K1" s="2"/>
      <c r="L1" s="2"/>
      <c r="M1" s="2"/>
      <c r="N1" s="2"/>
      <c r="O1" s="2"/>
      <c r="P1" s="2"/>
    </row>
    <row r="2" spans="1:16" x14ac:dyDescent="0.25">
      <c r="A2" s="1"/>
      <c r="B2" s="4" t="s">
        <v>12</v>
      </c>
      <c r="C2" s="2"/>
      <c r="D2" s="2"/>
      <c r="E2" s="2"/>
      <c r="F2" s="2"/>
      <c r="G2" s="2"/>
      <c r="J2" s="2"/>
      <c r="K2" s="2"/>
      <c r="L2" s="2"/>
      <c r="M2" s="2"/>
      <c r="N2" s="2"/>
      <c r="O2" s="2"/>
      <c r="P2" s="2"/>
    </row>
    <row r="3" spans="1:16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0.25" customHeight="1" x14ac:dyDescent="0.25">
      <c r="A4" s="18" t="s">
        <v>1</v>
      </c>
      <c r="B4" s="17" t="s">
        <v>2</v>
      </c>
      <c r="C4" s="15"/>
      <c r="D4" s="16"/>
      <c r="E4" s="17" t="s">
        <v>3</v>
      </c>
      <c r="F4" s="15"/>
      <c r="G4" s="15"/>
      <c r="H4" s="16"/>
      <c r="I4" s="15" t="s">
        <v>16</v>
      </c>
      <c r="J4" s="15"/>
      <c r="K4" s="15"/>
      <c r="L4" s="15"/>
      <c r="M4" s="16"/>
      <c r="N4" s="17" t="s">
        <v>25</v>
      </c>
      <c r="O4" s="15"/>
      <c r="P4" s="16"/>
    </row>
    <row r="5" spans="1:16" ht="45" customHeight="1" x14ac:dyDescent="0.25">
      <c r="A5" s="18"/>
      <c r="B5" s="5" t="s">
        <v>13</v>
      </c>
      <c r="C5" s="6" t="s">
        <v>14</v>
      </c>
      <c r="D5" s="6" t="s">
        <v>15</v>
      </c>
      <c r="E5" s="5" t="s">
        <v>13</v>
      </c>
      <c r="F5" s="6" t="s">
        <v>18</v>
      </c>
      <c r="G5" s="6" t="s">
        <v>19</v>
      </c>
      <c r="H5" s="6" t="s">
        <v>15</v>
      </c>
      <c r="I5" s="5" t="s">
        <v>13</v>
      </c>
      <c r="J5" s="6" t="s">
        <v>17</v>
      </c>
      <c r="K5" s="6" t="s">
        <v>20</v>
      </c>
      <c r="L5" s="6" t="s">
        <v>21</v>
      </c>
      <c r="M5" s="6" t="s">
        <v>15</v>
      </c>
      <c r="N5" s="5" t="s">
        <v>13</v>
      </c>
      <c r="O5" s="6" t="s">
        <v>17</v>
      </c>
      <c r="P5" s="6" t="s">
        <v>14</v>
      </c>
    </row>
    <row r="6" spans="1:16" x14ac:dyDescent="0.25">
      <c r="A6" s="8">
        <v>40909</v>
      </c>
      <c r="B6" s="10">
        <v>9.11</v>
      </c>
      <c r="C6" s="10">
        <v>1.014</v>
      </c>
      <c r="D6" s="10">
        <v>226</v>
      </c>
      <c r="E6" s="10">
        <v>68.819999999999993</v>
      </c>
      <c r="F6" s="10">
        <v>0.94</v>
      </c>
      <c r="G6" s="10">
        <v>0.8630000000000001</v>
      </c>
      <c r="H6" s="10">
        <v>340</v>
      </c>
      <c r="I6" s="10">
        <v>89.75</v>
      </c>
      <c r="J6" s="10">
        <v>2.2280000000000002</v>
      </c>
      <c r="K6" s="10">
        <v>0.60200000000000009</v>
      </c>
      <c r="L6" s="10">
        <v>0.59100000000000008</v>
      </c>
      <c r="M6" s="10">
        <v>1000</v>
      </c>
      <c r="N6" s="10">
        <v>429.11</v>
      </c>
      <c r="O6" s="10">
        <v>2.4889999999999999</v>
      </c>
      <c r="P6" s="10">
        <v>0.56900000000000006</v>
      </c>
    </row>
    <row r="7" spans="1:16" x14ac:dyDescent="0.25">
      <c r="A7" s="7">
        <v>41030</v>
      </c>
      <c r="B7" s="9">
        <v>9.11</v>
      </c>
      <c r="C7" s="9">
        <v>1.002</v>
      </c>
      <c r="D7" s="9">
        <v>226</v>
      </c>
      <c r="E7" s="9">
        <v>68.83</v>
      </c>
      <c r="F7" s="9">
        <v>0.92800000000000005</v>
      </c>
      <c r="G7" s="9">
        <v>0.85100000000000009</v>
      </c>
      <c r="H7" s="9">
        <v>340</v>
      </c>
      <c r="I7" s="9">
        <v>89.75</v>
      </c>
      <c r="J7" s="9">
        <v>2.2280000000000002</v>
      </c>
      <c r="K7" s="9">
        <v>0.59</v>
      </c>
      <c r="L7" s="9">
        <v>0.57900000000000007</v>
      </c>
      <c r="M7" s="9">
        <v>1000</v>
      </c>
      <c r="N7" s="9">
        <v>435.63</v>
      </c>
      <c r="O7" s="9">
        <v>2.4889999999999999</v>
      </c>
      <c r="P7" s="9">
        <v>0.55700000000000016</v>
      </c>
    </row>
    <row r="8" spans="1:16" x14ac:dyDescent="0.25">
      <c r="A8" s="8">
        <v>41091</v>
      </c>
      <c r="B8" s="10">
        <v>9.24</v>
      </c>
      <c r="C8" s="10">
        <v>1.1679999999999999</v>
      </c>
      <c r="D8" s="10">
        <v>226</v>
      </c>
      <c r="E8" s="10">
        <v>69.78</v>
      </c>
      <c r="F8" s="10">
        <v>1.0880000000000001</v>
      </c>
      <c r="G8" s="10">
        <v>1.01</v>
      </c>
      <c r="H8" s="10">
        <v>340</v>
      </c>
      <c r="I8" s="10">
        <v>91.12</v>
      </c>
      <c r="J8" s="10">
        <v>2.2559999999999998</v>
      </c>
      <c r="K8" s="10">
        <v>0.67200000000000004</v>
      </c>
      <c r="L8" s="10">
        <v>0.66100000000000003</v>
      </c>
      <c r="M8" s="10">
        <v>1000</v>
      </c>
      <c r="N8" s="10">
        <v>436.2</v>
      </c>
      <c r="O8" s="10">
        <v>2.52</v>
      </c>
      <c r="P8" s="10">
        <v>0.63800000000000001</v>
      </c>
    </row>
    <row r="9" spans="1:16" x14ac:dyDescent="0.25">
      <c r="A9" s="7">
        <v>41183</v>
      </c>
      <c r="B9" s="9">
        <v>9.25</v>
      </c>
      <c r="C9" s="9">
        <v>1.167</v>
      </c>
      <c r="D9" s="9">
        <v>226</v>
      </c>
      <c r="E9" s="9">
        <v>69.87</v>
      </c>
      <c r="F9" s="9">
        <v>1.0860000000000001</v>
      </c>
      <c r="G9" s="9">
        <v>1.01</v>
      </c>
      <c r="H9" s="9">
        <v>340</v>
      </c>
      <c r="I9" s="9">
        <v>91.12</v>
      </c>
      <c r="J9" s="9">
        <v>2.2589999999999999</v>
      </c>
      <c r="K9" s="9">
        <v>0.67</v>
      </c>
      <c r="L9" s="9">
        <v>0.65800000000000003</v>
      </c>
      <c r="M9" s="9">
        <v>1000</v>
      </c>
      <c r="N9" s="9">
        <v>433.94</v>
      </c>
      <c r="O9" s="9">
        <v>2.52</v>
      </c>
      <c r="P9" s="9">
        <v>0.63500000000000001</v>
      </c>
    </row>
    <row r="10" spans="1:16" x14ac:dyDescent="0.25">
      <c r="A10" s="8">
        <v>41275</v>
      </c>
      <c r="B10" s="10">
        <v>9.1999999999999993</v>
      </c>
      <c r="C10" s="10">
        <v>1.111</v>
      </c>
      <c r="D10" s="10">
        <v>226</v>
      </c>
      <c r="E10" s="10">
        <v>69.47</v>
      </c>
      <c r="F10" s="10">
        <v>1.0369999999999999</v>
      </c>
      <c r="G10" s="10">
        <v>0.95800000000000007</v>
      </c>
      <c r="H10" s="10">
        <v>340</v>
      </c>
      <c r="I10" s="10">
        <v>90.76</v>
      </c>
      <c r="J10" s="10">
        <v>2.2440000000000002</v>
      </c>
      <c r="K10" s="10">
        <v>0.69500000000000006</v>
      </c>
      <c r="L10" s="10">
        <v>0.68400000000000016</v>
      </c>
      <c r="M10" s="10">
        <v>1000</v>
      </c>
      <c r="N10" s="10">
        <v>433.95</v>
      </c>
      <c r="O10" s="10">
        <v>2.5070000000000001</v>
      </c>
      <c r="P10" s="10">
        <v>0.66100000000000003</v>
      </c>
    </row>
    <row r="11" spans="1:16" x14ac:dyDescent="0.25">
      <c r="A11" s="7">
        <v>41365</v>
      </c>
      <c r="B11" s="9">
        <v>9.1999999999999993</v>
      </c>
      <c r="C11" s="9">
        <v>1.2689999999999999</v>
      </c>
      <c r="D11" s="9">
        <v>226</v>
      </c>
      <c r="E11" s="9">
        <v>69.47</v>
      </c>
      <c r="F11" s="9">
        <v>1.194</v>
      </c>
      <c r="G11" s="9">
        <v>1.012</v>
      </c>
      <c r="H11" s="9">
        <v>340</v>
      </c>
      <c r="I11" s="9">
        <v>90.76</v>
      </c>
      <c r="J11" s="9">
        <v>2.2440000000000002</v>
      </c>
      <c r="K11" s="9">
        <v>0.85300000000000009</v>
      </c>
      <c r="L11" s="9">
        <v>0.84199999999999986</v>
      </c>
      <c r="M11" s="9">
        <v>1000</v>
      </c>
      <c r="N11" s="9">
        <v>433.95</v>
      </c>
      <c r="O11" s="9">
        <v>2.5070000000000001</v>
      </c>
      <c r="P11" s="9">
        <v>0.81899999999999995</v>
      </c>
    </row>
    <row r="12" spans="1:16" x14ac:dyDescent="0.25">
      <c r="A12" s="8">
        <v>41395</v>
      </c>
      <c r="B12" s="10">
        <v>9.1999999999999993</v>
      </c>
      <c r="C12" s="10">
        <v>1.23</v>
      </c>
      <c r="D12" s="10">
        <v>226</v>
      </c>
      <c r="E12" s="10">
        <v>69.47</v>
      </c>
      <c r="F12" s="10">
        <v>1.155</v>
      </c>
      <c r="G12" s="10">
        <v>1.08</v>
      </c>
      <c r="H12" s="10">
        <v>340</v>
      </c>
      <c r="I12" s="10">
        <v>90.76</v>
      </c>
      <c r="J12" s="10">
        <v>2.2440000000000002</v>
      </c>
      <c r="K12" s="10">
        <v>0.81399999999999995</v>
      </c>
      <c r="L12" s="10">
        <v>0.80200000000000005</v>
      </c>
      <c r="M12" s="10">
        <v>1000</v>
      </c>
      <c r="N12" s="10">
        <v>433.94</v>
      </c>
      <c r="O12" s="10">
        <v>2.5070000000000001</v>
      </c>
      <c r="P12" s="10">
        <v>0.78</v>
      </c>
    </row>
    <row r="13" spans="1:16" x14ac:dyDescent="0.25">
      <c r="A13" s="7">
        <v>41456</v>
      </c>
      <c r="B13" s="9">
        <v>9.26</v>
      </c>
      <c r="C13" s="9">
        <v>1.2569999999999999</v>
      </c>
      <c r="D13" s="9">
        <v>226</v>
      </c>
      <c r="E13" s="9">
        <v>69.86</v>
      </c>
      <c r="F13" s="9">
        <v>1.181</v>
      </c>
      <c r="G13" s="9">
        <v>1.103</v>
      </c>
      <c r="H13" s="9">
        <v>340</v>
      </c>
      <c r="I13" s="9">
        <v>91.47</v>
      </c>
      <c r="J13" s="9">
        <v>2.25</v>
      </c>
      <c r="K13" s="9">
        <v>0.83899999999999986</v>
      </c>
      <c r="L13" s="9">
        <v>0.82699999999999985</v>
      </c>
      <c r="M13" s="9">
        <v>1000</v>
      </c>
      <c r="N13" s="9">
        <v>437.33</v>
      </c>
      <c r="O13" s="9">
        <v>2.5150000000000001</v>
      </c>
      <c r="P13" s="9">
        <v>0.80400000000000005</v>
      </c>
    </row>
    <row r="14" spans="1:16" x14ac:dyDescent="0.25">
      <c r="A14" s="8">
        <v>41548</v>
      </c>
      <c r="B14" s="10">
        <v>9.26</v>
      </c>
      <c r="C14" s="10">
        <v>1.2050000000000001</v>
      </c>
      <c r="D14" s="10">
        <v>226</v>
      </c>
      <c r="E14" s="10">
        <v>69.900000000000006</v>
      </c>
      <c r="F14" s="10">
        <v>1.1299999999999999</v>
      </c>
      <c r="G14" s="10">
        <v>1.0509999999999999</v>
      </c>
      <c r="H14" s="10">
        <v>340</v>
      </c>
      <c r="I14" s="10">
        <v>91.47</v>
      </c>
      <c r="J14" s="10">
        <v>2.2519999999999998</v>
      </c>
      <c r="K14" s="10">
        <v>0.78700000000000003</v>
      </c>
      <c r="L14" s="10">
        <v>0.77500000000000002</v>
      </c>
      <c r="M14" s="10">
        <v>1000</v>
      </c>
      <c r="N14" s="10">
        <v>437.33</v>
      </c>
      <c r="O14" s="10">
        <v>2.5169999999999999</v>
      </c>
      <c r="P14" s="10">
        <v>0.752</v>
      </c>
    </row>
    <row r="15" spans="1:16" x14ac:dyDescent="0.25">
      <c r="A15" s="7">
        <v>41640</v>
      </c>
      <c r="B15" s="9">
        <v>9.19</v>
      </c>
      <c r="C15" s="9">
        <v>1.246</v>
      </c>
      <c r="D15" s="9">
        <v>226</v>
      </c>
      <c r="E15" s="9">
        <v>69.400000000000006</v>
      </c>
      <c r="F15" s="9">
        <v>1.171</v>
      </c>
      <c r="G15" s="9">
        <v>1.093</v>
      </c>
      <c r="H15" s="9">
        <v>340</v>
      </c>
      <c r="I15" s="9">
        <v>90.72</v>
      </c>
      <c r="J15" s="9">
        <v>2.2400000000000002</v>
      </c>
      <c r="K15" s="9">
        <v>0.83099999999999985</v>
      </c>
      <c r="L15" s="9">
        <v>0.81899999999999995</v>
      </c>
      <c r="M15" s="9">
        <v>1000</v>
      </c>
      <c r="N15" s="9">
        <v>433.72</v>
      </c>
      <c r="O15" s="9">
        <v>2.5030000000000001</v>
      </c>
      <c r="P15" s="9">
        <v>0.79600000000000004</v>
      </c>
    </row>
    <row r="16" spans="1:16" x14ac:dyDescent="0.25">
      <c r="A16" s="8">
        <v>41760</v>
      </c>
      <c r="B16" s="10">
        <v>9.19</v>
      </c>
      <c r="C16" s="10">
        <f>0.592+0.619</f>
        <v>1.2109999999999999</v>
      </c>
      <c r="D16" s="10">
        <v>226</v>
      </c>
      <c r="E16" s="10">
        <v>69.430000000000007</v>
      </c>
      <c r="F16" s="10">
        <f>0.517+0.619</f>
        <v>1.1360000000000001</v>
      </c>
      <c r="G16" s="10">
        <f>0.44+0.619</f>
        <v>1.0589999999999999</v>
      </c>
      <c r="H16" s="10">
        <v>340</v>
      </c>
      <c r="I16" s="10">
        <v>90.72</v>
      </c>
      <c r="J16" s="10">
        <v>2.242</v>
      </c>
      <c r="K16" s="10">
        <f>0.177+0.619</f>
        <v>0.79600000000000004</v>
      </c>
      <c r="L16" s="10">
        <f>0.165+0.619</f>
        <v>0.78400000000000003</v>
      </c>
      <c r="M16" s="10">
        <v>1000</v>
      </c>
      <c r="N16" s="10">
        <v>433.72</v>
      </c>
      <c r="O16" s="10">
        <v>2.5030000000000001</v>
      </c>
      <c r="P16" s="10">
        <f>0.142+0.619</f>
        <v>0.76100000000000001</v>
      </c>
    </row>
    <row r="17" spans="1:16" x14ac:dyDescent="0.25">
      <c r="A17" s="7">
        <v>41821</v>
      </c>
      <c r="B17" s="9">
        <v>9.4</v>
      </c>
      <c r="C17" s="9">
        <f>0.602+0.619</f>
        <v>1.2210000000000001</v>
      </c>
      <c r="D17" s="9">
        <v>226</v>
      </c>
      <c r="E17" s="9">
        <v>70.95</v>
      </c>
      <c r="F17" s="9">
        <f>0.526+0.619</f>
        <v>1.145</v>
      </c>
      <c r="G17" s="9">
        <f>0.446+0.619</f>
        <v>1.0649999999999999</v>
      </c>
      <c r="H17" s="9">
        <v>340</v>
      </c>
      <c r="I17" s="9">
        <v>92.84</v>
      </c>
      <c r="J17" s="9">
        <v>2.286</v>
      </c>
      <c r="K17" s="9">
        <f>0.178+0.619</f>
        <v>0.79699999999999993</v>
      </c>
      <c r="L17" s="9">
        <f>0.166+0.619</f>
        <v>0.78500000000000003</v>
      </c>
      <c r="M17" s="9">
        <v>1000</v>
      </c>
      <c r="N17" s="9">
        <v>443.86</v>
      </c>
      <c r="O17" s="9">
        <v>2.556</v>
      </c>
      <c r="P17" s="9">
        <f>0.143+0.619</f>
        <v>0.76200000000000001</v>
      </c>
    </row>
    <row r="18" spans="1:16" x14ac:dyDescent="0.25">
      <c r="A18" s="8">
        <v>42005</v>
      </c>
      <c r="B18" s="10">
        <v>9.1999999999999993</v>
      </c>
      <c r="C18" s="10">
        <f>0.589+0.619</f>
        <v>1.208</v>
      </c>
      <c r="D18" s="10">
        <v>226</v>
      </c>
      <c r="E18" s="10">
        <v>69.48</v>
      </c>
      <c r="F18" s="10">
        <f>0.514+0.619</f>
        <v>1.133</v>
      </c>
      <c r="G18" s="10">
        <f>0.436+0.619</f>
        <v>1.0549999999999999</v>
      </c>
      <c r="H18" s="10">
        <v>340</v>
      </c>
      <c r="I18" s="10">
        <v>90.86</v>
      </c>
      <c r="J18" s="10">
        <v>2.2410000000000001</v>
      </c>
      <c r="K18" s="10">
        <f>0.173+0.619</f>
        <v>0.79200000000000004</v>
      </c>
      <c r="L18" s="10">
        <f>0.162+0.619</f>
        <v>0.78100000000000003</v>
      </c>
      <c r="M18" s="10">
        <v>1000</v>
      </c>
      <c r="N18" s="10">
        <v>434.4</v>
      </c>
      <c r="O18" s="10">
        <v>2.5030000000000001</v>
      </c>
      <c r="P18" s="10">
        <f>0.139+0.619</f>
        <v>0.75800000000000001</v>
      </c>
    </row>
    <row r="19" spans="1:16" x14ac:dyDescent="0.25">
      <c r="A19" s="7">
        <v>42125</v>
      </c>
      <c r="B19" s="9">
        <v>9.1999999999999993</v>
      </c>
      <c r="C19" s="9">
        <f>0.588+0.593</f>
        <v>1.181</v>
      </c>
      <c r="D19" s="9">
        <v>226</v>
      </c>
      <c r="E19" s="9">
        <v>69.48</v>
      </c>
      <c r="F19" s="9">
        <f>0.513+0.594</f>
        <v>1.107</v>
      </c>
      <c r="G19" s="9">
        <f>0.436+0.594</f>
        <v>1.03</v>
      </c>
      <c r="H19" s="9">
        <v>340</v>
      </c>
      <c r="I19" s="9">
        <v>90.86</v>
      </c>
      <c r="J19" s="9">
        <v>2.2410000000000001</v>
      </c>
      <c r="K19" s="9">
        <f>0.174+0.594</f>
        <v>0.76800000000000002</v>
      </c>
      <c r="L19" s="9">
        <f>0.162+0.594</f>
        <v>0.75600000000000001</v>
      </c>
      <c r="M19" s="9">
        <v>1000</v>
      </c>
      <c r="N19" s="9">
        <v>434.4</v>
      </c>
      <c r="O19" s="9">
        <v>2.504</v>
      </c>
      <c r="P19" s="9">
        <f>0.139+0.594</f>
        <v>0.73299999999999998</v>
      </c>
    </row>
    <row r="20" spans="1:16" x14ac:dyDescent="0.25">
      <c r="A20" s="8">
        <v>42186</v>
      </c>
      <c r="B20" s="10">
        <v>9</v>
      </c>
      <c r="C20" s="10">
        <f>0.574+0.577</f>
        <v>1.151</v>
      </c>
      <c r="D20" s="10">
        <v>226</v>
      </c>
      <c r="E20" s="10">
        <v>68.11</v>
      </c>
      <c r="F20" s="10">
        <f>0.501+0.578</f>
        <v>1.079</v>
      </c>
      <c r="G20" s="10">
        <f>0.425+0.578</f>
        <v>1.0029999999999999</v>
      </c>
      <c r="H20" s="10">
        <v>340</v>
      </c>
      <c r="I20" s="10">
        <v>88.5</v>
      </c>
      <c r="J20" s="10">
        <v>2.2160000000000002</v>
      </c>
      <c r="K20" s="10">
        <f>0.167+0.578</f>
        <v>0.745</v>
      </c>
      <c r="L20" s="10">
        <f>0.155+0.578</f>
        <v>0.73299999999999998</v>
      </c>
      <c r="M20" s="10">
        <v>1000</v>
      </c>
      <c r="N20" s="10">
        <v>423.13</v>
      </c>
      <c r="O20" s="10">
        <v>2.472</v>
      </c>
      <c r="P20" s="10">
        <f>0.134+0.578</f>
        <v>0.71199999999999997</v>
      </c>
    </row>
    <row r="21" spans="1:16" x14ac:dyDescent="0.25">
      <c r="A21" s="7">
        <v>42278</v>
      </c>
      <c r="B21" s="9">
        <v>8.92</v>
      </c>
      <c r="C21" s="9">
        <v>1.133</v>
      </c>
      <c r="D21" s="9">
        <v>226</v>
      </c>
      <c r="E21" s="9">
        <v>67.23</v>
      </c>
      <c r="F21" s="9">
        <v>1.06</v>
      </c>
      <c r="G21" s="9">
        <f>0.419+0.566</f>
        <v>0.9850000000000001</v>
      </c>
      <c r="H21" s="9">
        <v>340</v>
      </c>
      <c r="I21" s="9">
        <v>88.5</v>
      </c>
      <c r="J21" s="9">
        <v>2.149</v>
      </c>
      <c r="K21" s="9">
        <f>0.165+0.566</f>
        <v>0.73100000000000009</v>
      </c>
      <c r="L21" s="9">
        <f>0.154+0.566</f>
        <v>0.72000000000000008</v>
      </c>
      <c r="M21" s="9">
        <v>1000</v>
      </c>
      <c r="N21" s="9">
        <v>423.13</v>
      </c>
      <c r="O21" s="9">
        <v>2.4060000000000001</v>
      </c>
      <c r="P21" s="9">
        <f>0.132+0.566</f>
        <v>0.69800000000000006</v>
      </c>
    </row>
    <row r="22" spans="1:16" x14ac:dyDescent="0.25">
      <c r="A22" s="8">
        <v>42370</v>
      </c>
      <c r="B22" s="10">
        <v>8.73</v>
      </c>
      <c r="C22" s="10">
        <f>0.538+0.553</f>
        <v>1.0910000000000002</v>
      </c>
      <c r="D22" s="10">
        <v>226</v>
      </c>
      <c r="E22" s="10">
        <v>65.94</v>
      </c>
      <c r="F22" s="10">
        <f>0.483+0.538</f>
        <v>1.0209999999999999</v>
      </c>
      <c r="G22" s="10">
        <f>0.41+0.538</f>
        <v>0.94800000000000006</v>
      </c>
      <c r="H22" s="10">
        <v>340</v>
      </c>
      <c r="I22" s="10">
        <v>86.29</v>
      </c>
      <c r="J22" s="10">
        <v>2.125</v>
      </c>
      <c r="K22" s="10">
        <f>0.16+0.538</f>
        <v>0.69800000000000006</v>
      </c>
      <c r="L22" s="10">
        <f>0.149+0.538</f>
        <v>0.68700000000000006</v>
      </c>
      <c r="M22" s="10">
        <v>1000</v>
      </c>
      <c r="N22" s="10">
        <v>412.54</v>
      </c>
      <c r="O22" s="10">
        <v>2.375</v>
      </c>
      <c r="P22" s="10">
        <f>0.128+0.538</f>
        <v>0.66600000000000004</v>
      </c>
    </row>
    <row r="23" spans="1:16" x14ac:dyDescent="0.25">
      <c r="A23" s="7">
        <v>42491</v>
      </c>
      <c r="B23" s="9">
        <v>8.73</v>
      </c>
      <c r="C23" s="9">
        <f>0.558+0.538</f>
        <v>1.0960000000000001</v>
      </c>
      <c r="D23" s="9">
        <v>226</v>
      </c>
      <c r="E23" s="9">
        <v>65.89</v>
      </c>
      <c r="F23" s="9">
        <f>0.487+0.38</f>
        <v>0.86699999999999999</v>
      </c>
      <c r="G23" s="9">
        <f>0.414+0.538</f>
        <v>0.95200000000000007</v>
      </c>
      <c r="H23" s="9">
        <v>340</v>
      </c>
      <c r="I23" s="9">
        <v>86.19</v>
      </c>
      <c r="J23" s="9">
        <v>2.1240000000000001</v>
      </c>
      <c r="K23" s="9">
        <f>0.164+0.538</f>
        <v>0.70200000000000007</v>
      </c>
      <c r="L23" s="9">
        <f>0.414+0.538</f>
        <v>0.95200000000000007</v>
      </c>
      <c r="M23" s="9">
        <v>1000</v>
      </c>
      <c r="N23" s="9">
        <v>412.09</v>
      </c>
      <c r="O23" s="9">
        <v>2.3740000000000001</v>
      </c>
      <c r="P23" s="9">
        <f>0.132+0.538</f>
        <v>0.67</v>
      </c>
    </row>
    <row r="24" spans="1:16" x14ac:dyDescent="0.25">
      <c r="A24" s="8">
        <v>42522</v>
      </c>
      <c r="B24" s="10">
        <v>8.73</v>
      </c>
      <c r="C24" s="10">
        <f>0.55+0.482</f>
        <v>1.032</v>
      </c>
      <c r="D24" s="10">
        <v>226</v>
      </c>
      <c r="E24" s="10">
        <v>65.89</v>
      </c>
      <c r="F24" s="10">
        <f>0.479+0.482</f>
        <v>0.96100000000000008</v>
      </c>
      <c r="G24" s="10">
        <f>0.406+0.482</f>
        <v>0.88800000000000001</v>
      </c>
      <c r="H24" s="10">
        <v>340</v>
      </c>
      <c r="I24" s="10">
        <v>86.19</v>
      </c>
      <c r="J24" s="10">
        <v>2.1240000000000001</v>
      </c>
      <c r="K24" s="10">
        <f>0.156+0.482</f>
        <v>0.63800000000000001</v>
      </c>
      <c r="L24" s="10">
        <f>0.145+0.482</f>
        <v>0.627</v>
      </c>
      <c r="M24" s="10">
        <v>1000</v>
      </c>
      <c r="N24" s="10">
        <v>412.09</v>
      </c>
      <c r="O24" s="10">
        <v>2.3740000000000001</v>
      </c>
      <c r="P24" s="10">
        <f>0.124+0.482</f>
        <v>0.60599999999999998</v>
      </c>
    </row>
    <row r="25" spans="1:16" x14ac:dyDescent="0.25">
      <c r="A25" s="7">
        <v>42552</v>
      </c>
      <c r="B25" s="9">
        <v>8.6300000000000008</v>
      </c>
      <c r="C25" s="9">
        <f>0.545+0.482</f>
        <v>1.0270000000000001</v>
      </c>
      <c r="D25" s="9">
        <v>226</v>
      </c>
      <c r="E25" s="9">
        <v>65.08</v>
      </c>
      <c r="F25" s="9">
        <f>0.475+0.482</f>
        <v>0.95700000000000007</v>
      </c>
      <c r="G25" s="9">
        <f>0.402+0.482</f>
        <v>0.88400000000000001</v>
      </c>
      <c r="H25" s="9">
        <v>340</v>
      </c>
      <c r="I25" s="9">
        <v>85.63</v>
      </c>
      <c r="J25" s="9">
        <v>2.0819999999999999</v>
      </c>
      <c r="K25" s="9">
        <f>0.156+0.482</f>
        <v>0.63800000000000001</v>
      </c>
      <c r="L25" s="9">
        <f>0.145+0.482</f>
        <v>0.627</v>
      </c>
      <c r="M25" s="9">
        <v>1000</v>
      </c>
      <c r="N25" s="9">
        <v>409.39</v>
      </c>
      <c r="O25" s="9">
        <v>2.33</v>
      </c>
      <c r="P25" s="9">
        <f>0.124+0.482</f>
        <v>0.60599999999999998</v>
      </c>
    </row>
    <row r="26" spans="1:16" x14ac:dyDescent="0.25">
      <c r="A26" s="8">
        <v>42644</v>
      </c>
      <c r="B26" s="10">
        <v>8.6300000000000008</v>
      </c>
      <c r="C26" s="10">
        <f>0.502+0.193</f>
        <v>0.69500000000000006</v>
      </c>
      <c r="D26" s="10">
        <v>226</v>
      </c>
      <c r="E26" s="10">
        <v>65.08</v>
      </c>
      <c r="F26" s="10">
        <f>0.432+0.193</f>
        <v>0.625</v>
      </c>
      <c r="G26" s="10">
        <f>0.359+0.193</f>
        <v>0.55200000000000005</v>
      </c>
      <c r="H26" s="10">
        <v>340</v>
      </c>
      <c r="I26" s="10">
        <v>85.63</v>
      </c>
      <c r="J26" s="10">
        <v>2.0819999999999999</v>
      </c>
      <c r="K26" s="10">
        <f>0.113+0.193</f>
        <v>0.30599999999999999</v>
      </c>
      <c r="L26" s="10">
        <f>0.102+0.193</f>
        <v>0.29500000000000004</v>
      </c>
      <c r="M26" s="10">
        <v>1000</v>
      </c>
      <c r="N26" s="10">
        <v>409.39</v>
      </c>
      <c r="O26" s="10">
        <v>2.33</v>
      </c>
      <c r="P26" s="10">
        <f>0.081+0.193</f>
        <v>0.27400000000000002</v>
      </c>
    </row>
    <row r="27" spans="1:16" x14ac:dyDescent="0.25">
      <c r="A27" s="7">
        <v>42736</v>
      </c>
      <c r="B27" s="9">
        <v>8.73</v>
      </c>
      <c r="C27" s="9">
        <f>0.518+0.274</f>
        <v>0.79200000000000004</v>
      </c>
      <c r="D27" s="9">
        <v>226</v>
      </c>
      <c r="E27" s="9">
        <v>65.88</v>
      </c>
      <c r="F27" s="9">
        <f>0.447+0.274</f>
        <v>0.72100000000000009</v>
      </c>
      <c r="G27" s="9">
        <f>0.373+0.274</f>
        <v>0.64700000000000002</v>
      </c>
      <c r="H27" s="9">
        <v>340</v>
      </c>
      <c r="I27" s="9">
        <v>86.38</v>
      </c>
      <c r="J27" s="9">
        <v>2.117</v>
      </c>
      <c r="K27" s="9">
        <f>0.124+0.274</f>
        <v>0.39800000000000002</v>
      </c>
      <c r="L27" s="9">
        <f>0.113+0.274</f>
        <v>0.38700000000000001</v>
      </c>
      <c r="M27" s="9">
        <v>1000</v>
      </c>
      <c r="N27" s="9">
        <v>412.99</v>
      </c>
      <c r="O27" s="9">
        <v>2.3679999999999999</v>
      </c>
      <c r="P27" s="9">
        <f>0.092+0.274</f>
        <v>0.36599999999999999</v>
      </c>
    </row>
    <row r="28" spans="1:16" x14ac:dyDescent="0.25">
      <c r="A28" s="8">
        <v>42979</v>
      </c>
      <c r="B28" s="10">
        <v>8.75</v>
      </c>
      <c r="C28" s="10">
        <v>0.78800000000000003</v>
      </c>
      <c r="D28" s="10">
        <v>226</v>
      </c>
      <c r="E28" s="10">
        <v>65.27</v>
      </c>
      <c r="F28" s="10">
        <v>0.71500000000000008</v>
      </c>
      <c r="G28" s="10">
        <v>0.64</v>
      </c>
      <c r="H28" s="10">
        <v>340</v>
      </c>
      <c r="I28" s="10" t="s">
        <v>5</v>
      </c>
      <c r="J28" s="10" t="s">
        <v>5</v>
      </c>
      <c r="K28" s="10" t="s">
        <v>5</v>
      </c>
      <c r="L28" s="10" t="s">
        <v>5</v>
      </c>
      <c r="M28" s="10" t="s">
        <v>5</v>
      </c>
      <c r="N28" s="10" t="s">
        <v>5</v>
      </c>
      <c r="O28" s="10" t="s">
        <v>5</v>
      </c>
      <c r="P28" s="10" t="s">
        <v>5</v>
      </c>
    </row>
    <row r="29" spans="1:16" x14ac:dyDescent="0.25">
      <c r="A29" s="2" t="s">
        <v>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5">
      <c r="A30" s="2" t="s">
        <v>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5">
      <c r="A31" s="2" t="s">
        <v>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5">
      <c r="A32" s="2" t="s">
        <v>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5">
      <c r="A33" s="2" t="s">
        <v>22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2" t="s">
        <v>10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5">
      <c r="A35" s="2" t="s">
        <v>11</v>
      </c>
    </row>
    <row r="36" spans="1:16" x14ac:dyDescent="0.25">
      <c r="A36" s="2" t="s">
        <v>23</v>
      </c>
    </row>
    <row r="37" spans="1:16" x14ac:dyDescent="0.25">
      <c r="A37" s="2" t="s">
        <v>24</v>
      </c>
    </row>
  </sheetData>
  <sheetProtection selectLockedCells="1" selectUnlockedCells="1"/>
  <mergeCells count="5">
    <mergeCell ref="A4:A5"/>
    <mergeCell ref="B4:D4"/>
    <mergeCell ref="E4:H4"/>
    <mergeCell ref="I4:M4"/>
    <mergeCell ref="N4:P4"/>
  </mergeCells>
  <pageMargins left="0.25" right="0.25" top="0.75" bottom="0.75" header="0.3" footer="0.3"/>
  <pageSetup paperSize="9" scale="83" firstPageNumber="0" fitToHeight="0" orientation="landscape" horizontalDpi="300" verticalDpi="300" r:id="rId1"/>
  <headerFooter alignWithMargins="0"/>
  <customProperties>
    <customPr name="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topLeftCell="A10" zoomScale="90" zoomScaleNormal="90" workbookViewId="0">
      <selection activeCell="N5" sqref="N5"/>
    </sheetView>
  </sheetViews>
  <sheetFormatPr baseColWidth="10" defaultColWidth="10.7109375" defaultRowHeight="15" x14ac:dyDescent="0.25"/>
  <cols>
    <col min="1" max="1" width="12.42578125" customWidth="1"/>
    <col min="2" max="16" width="10.7109375" customWidth="1"/>
  </cols>
  <sheetData>
    <row r="1" spans="1:16" ht="23.25" x14ac:dyDescent="0.35">
      <c r="A1" s="1"/>
      <c r="B1" s="3" t="s">
        <v>0</v>
      </c>
      <c r="C1" s="2"/>
      <c r="D1" s="2"/>
      <c r="E1" s="2"/>
      <c r="F1" s="2"/>
      <c r="G1" s="2"/>
      <c r="J1" s="2"/>
      <c r="K1" s="2"/>
      <c r="L1" s="2"/>
      <c r="M1" s="2"/>
      <c r="N1" s="2"/>
      <c r="O1" s="2"/>
      <c r="P1" s="2"/>
    </row>
    <row r="2" spans="1:16" x14ac:dyDescent="0.25">
      <c r="A2" s="1"/>
      <c r="B2" s="4" t="s">
        <v>12</v>
      </c>
      <c r="C2" s="2"/>
      <c r="D2" s="2"/>
      <c r="E2" s="2"/>
      <c r="F2" s="2"/>
      <c r="G2" s="2"/>
      <c r="J2" s="2"/>
      <c r="K2" s="2"/>
      <c r="L2" s="2"/>
      <c r="M2" s="2"/>
      <c r="N2" s="2"/>
      <c r="O2" s="2"/>
      <c r="P2" s="2"/>
    </row>
    <row r="3" spans="1:16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0.25" customHeight="1" x14ac:dyDescent="0.25">
      <c r="A4" s="18" t="s">
        <v>1</v>
      </c>
      <c r="B4" s="17" t="s">
        <v>2</v>
      </c>
      <c r="C4" s="15"/>
      <c r="D4" s="16"/>
      <c r="E4" s="17" t="s">
        <v>3</v>
      </c>
      <c r="F4" s="15"/>
      <c r="G4" s="15"/>
      <c r="H4" s="16"/>
      <c r="I4" s="15" t="s">
        <v>16</v>
      </c>
      <c r="J4" s="15"/>
      <c r="K4" s="15"/>
      <c r="L4" s="15"/>
      <c r="M4" s="16"/>
      <c r="N4" s="17" t="s">
        <v>25</v>
      </c>
      <c r="O4" s="15"/>
      <c r="P4" s="16"/>
    </row>
    <row r="5" spans="1:16" ht="45" customHeight="1" x14ac:dyDescent="0.25">
      <c r="A5" s="18"/>
      <c r="B5" s="5" t="s">
        <v>13</v>
      </c>
      <c r="C5" s="6" t="s">
        <v>14</v>
      </c>
      <c r="D5" s="6" t="s">
        <v>15</v>
      </c>
      <c r="E5" s="5" t="s">
        <v>13</v>
      </c>
      <c r="F5" s="6" t="s">
        <v>18</v>
      </c>
      <c r="G5" s="6" t="s">
        <v>19</v>
      </c>
      <c r="H5" s="6" t="s">
        <v>15</v>
      </c>
      <c r="I5" s="5" t="s">
        <v>13</v>
      </c>
      <c r="J5" s="6" t="s">
        <v>17</v>
      </c>
      <c r="K5" s="6" t="s">
        <v>20</v>
      </c>
      <c r="L5" s="6" t="s">
        <v>21</v>
      </c>
      <c r="M5" s="6" t="s">
        <v>15</v>
      </c>
      <c r="N5" s="5" t="s">
        <v>13</v>
      </c>
      <c r="O5" s="6" t="s">
        <v>17</v>
      </c>
      <c r="P5" s="6" t="s">
        <v>14</v>
      </c>
    </row>
    <row r="6" spans="1:16" x14ac:dyDescent="0.25">
      <c r="A6" s="7">
        <v>43101</v>
      </c>
      <c r="B6" s="9">
        <v>9.6</v>
      </c>
      <c r="C6" s="9">
        <v>0.85299999999999998</v>
      </c>
      <c r="D6" s="9">
        <v>226</v>
      </c>
      <c r="E6" s="9">
        <v>74.400000000000006</v>
      </c>
      <c r="F6" s="9">
        <v>0.77900000000000003</v>
      </c>
      <c r="G6" s="9">
        <v>0.70200000000000007</v>
      </c>
      <c r="H6" s="9">
        <v>340</v>
      </c>
      <c r="I6" s="9" t="s">
        <v>5</v>
      </c>
      <c r="J6" s="9" t="s">
        <v>5</v>
      </c>
      <c r="K6" s="9" t="s">
        <v>5</v>
      </c>
      <c r="L6" s="9" t="s">
        <v>5</v>
      </c>
      <c r="M6" s="9" t="s">
        <v>5</v>
      </c>
      <c r="N6" s="9" t="s">
        <v>5</v>
      </c>
      <c r="O6" s="9" t="s">
        <v>5</v>
      </c>
      <c r="P6" s="9" t="s">
        <v>5</v>
      </c>
    </row>
    <row r="7" spans="1:16" x14ac:dyDescent="0.25">
      <c r="A7" s="8">
        <v>43221</v>
      </c>
      <c r="B7" s="10">
        <v>9.7100000000000009</v>
      </c>
      <c r="C7" s="10">
        <v>0.92300000000000004</v>
      </c>
      <c r="D7" s="10">
        <v>226</v>
      </c>
      <c r="E7" s="10">
        <v>75.59</v>
      </c>
      <c r="F7" s="10">
        <v>0.84899999999999998</v>
      </c>
      <c r="G7" s="10">
        <v>0.77200000000000002</v>
      </c>
      <c r="H7" s="10">
        <v>340</v>
      </c>
      <c r="I7" s="10" t="s">
        <v>5</v>
      </c>
      <c r="J7" s="10" t="s">
        <v>5</v>
      </c>
      <c r="K7" s="10" t="s">
        <v>5</v>
      </c>
      <c r="L7" s="10" t="s">
        <v>5</v>
      </c>
      <c r="M7" s="10" t="s">
        <v>5</v>
      </c>
      <c r="N7" s="10" t="s">
        <v>5</v>
      </c>
      <c r="O7" s="10" t="s">
        <v>5</v>
      </c>
      <c r="P7" s="10" t="s">
        <v>5</v>
      </c>
    </row>
    <row r="8" spans="1:16" x14ac:dyDescent="0.25">
      <c r="A8" s="7">
        <v>43252</v>
      </c>
      <c r="B8" s="9">
        <v>9.85</v>
      </c>
      <c r="C8" s="9">
        <v>0.98</v>
      </c>
      <c r="D8" s="9">
        <v>226</v>
      </c>
      <c r="E8" s="9">
        <v>77.209999999999994</v>
      </c>
      <c r="F8" s="9">
        <v>0.90600000000000003</v>
      </c>
      <c r="G8" s="9">
        <v>0.82900000000000007</v>
      </c>
      <c r="H8" s="9">
        <v>340</v>
      </c>
      <c r="I8" s="9" t="s">
        <v>5</v>
      </c>
      <c r="J8" s="9" t="s">
        <v>5</v>
      </c>
      <c r="K8" s="9" t="s">
        <v>5</v>
      </c>
      <c r="L8" s="9" t="s">
        <v>5</v>
      </c>
      <c r="M8" s="9" t="s">
        <v>5</v>
      </c>
      <c r="N8" s="9" t="s">
        <v>5</v>
      </c>
      <c r="O8" s="9" t="s">
        <v>5</v>
      </c>
      <c r="P8" s="9" t="s">
        <v>5</v>
      </c>
    </row>
    <row r="9" spans="1:16" x14ac:dyDescent="0.25">
      <c r="A9" s="8">
        <v>43282</v>
      </c>
      <c r="B9" s="10">
        <v>10.119999999999999</v>
      </c>
      <c r="C9" s="10">
        <v>0.98</v>
      </c>
      <c r="D9" s="10">
        <v>226</v>
      </c>
      <c r="E9" s="10">
        <v>78.98</v>
      </c>
      <c r="F9" s="10">
        <v>0.90300000000000002</v>
      </c>
      <c r="G9" s="10">
        <v>0.82400000000000007</v>
      </c>
      <c r="H9" s="10">
        <v>340</v>
      </c>
      <c r="I9" s="10" t="s">
        <v>5</v>
      </c>
      <c r="J9" s="10" t="s">
        <v>5</v>
      </c>
      <c r="K9" s="10" t="s">
        <v>5</v>
      </c>
      <c r="L9" s="10" t="s">
        <v>5</v>
      </c>
      <c r="M9" s="10" t="s">
        <v>5</v>
      </c>
      <c r="N9" s="10" t="s">
        <v>5</v>
      </c>
      <c r="O9" s="10" t="s">
        <v>5</v>
      </c>
      <c r="P9" s="10" t="s">
        <v>5</v>
      </c>
    </row>
    <row r="10" spans="1:16" x14ac:dyDescent="0.25">
      <c r="A10" s="7">
        <v>43374</v>
      </c>
      <c r="B10" s="9">
        <v>10.15</v>
      </c>
      <c r="C10" s="9">
        <v>1.085</v>
      </c>
      <c r="D10" s="9">
        <v>226</v>
      </c>
      <c r="E10" s="9">
        <v>79.34</v>
      </c>
      <c r="F10" s="9">
        <v>1.008</v>
      </c>
      <c r="G10" s="9">
        <v>0.92800000000000005</v>
      </c>
      <c r="H10" s="9">
        <v>340</v>
      </c>
      <c r="I10" s="9" t="s">
        <v>5</v>
      </c>
      <c r="J10" s="9" t="s">
        <v>5</v>
      </c>
      <c r="K10" s="9" t="s">
        <v>5</v>
      </c>
      <c r="L10" s="9" t="s">
        <v>5</v>
      </c>
      <c r="M10" s="9" t="s">
        <v>5</v>
      </c>
      <c r="N10" s="9" t="s">
        <v>5</v>
      </c>
      <c r="O10" s="9" t="s">
        <v>5</v>
      </c>
      <c r="P10" s="9" t="s">
        <v>5</v>
      </c>
    </row>
    <row r="11" spans="1:16" x14ac:dyDescent="0.25">
      <c r="A11" s="8">
        <v>43466</v>
      </c>
      <c r="B11" s="10">
        <v>9.9700000000000006</v>
      </c>
      <c r="C11" s="10">
        <f>1.05+0.043</f>
        <v>1.093</v>
      </c>
      <c r="D11" s="10">
        <v>226</v>
      </c>
      <c r="E11" s="10">
        <v>77.290000000000006</v>
      </c>
      <c r="F11" s="10">
        <f>0.973+0.043</f>
        <v>1.016</v>
      </c>
      <c r="G11" s="10">
        <f>0.894+0.043</f>
        <v>0.93700000000000006</v>
      </c>
      <c r="H11" s="10">
        <v>340</v>
      </c>
      <c r="I11" s="10" t="s">
        <v>5</v>
      </c>
      <c r="J11" s="10" t="s">
        <v>5</v>
      </c>
      <c r="K11" s="10" t="s">
        <v>5</v>
      </c>
      <c r="L11" s="10" t="s">
        <v>5</v>
      </c>
      <c r="M11" s="10" t="s">
        <v>5</v>
      </c>
      <c r="N11" s="10" t="s">
        <v>5</v>
      </c>
      <c r="O11" s="10" t="s">
        <v>5</v>
      </c>
      <c r="P11" s="10" t="s">
        <v>5</v>
      </c>
    </row>
    <row r="12" spans="1:16" x14ac:dyDescent="0.25">
      <c r="A12" s="7">
        <v>43647</v>
      </c>
      <c r="B12" s="9">
        <v>10.53</v>
      </c>
      <c r="C12" s="9">
        <f>1.025+0.031</f>
        <v>1.0559999999999998</v>
      </c>
      <c r="D12" s="9">
        <v>226</v>
      </c>
      <c r="E12" s="9">
        <v>83.5</v>
      </c>
      <c r="F12" s="9">
        <f>0.947+0.031</f>
        <v>0.97799999999999998</v>
      </c>
      <c r="G12" s="9">
        <f>0.867+0.031</f>
        <v>0.89800000000000002</v>
      </c>
      <c r="H12" s="9">
        <v>340</v>
      </c>
      <c r="I12" s="9">
        <v>93.92</v>
      </c>
      <c r="J12" s="9">
        <v>2.13</v>
      </c>
      <c r="K12" s="9">
        <f>0.608+0.031</f>
        <v>0.63900000000000001</v>
      </c>
      <c r="L12" s="9">
        <f>0.596+0.031</f>
        <v>0.627</v>
      </c>
      <c r="M12" s="9">
        <v>1000</v>
      </c>
      <c r="N12" s="9" t="s">
        <v>5</v>
      </c>
      <c r="O12" s="9" t="s">
        <v>5</v>
      </c>
      <c r="P12" s="9" t="s">
        <v>5</v>
      </c>
    </row>
    <row r="13" spans="1:16" x14ac:dyDescent="0.25">
      <c r="A13" s="8">
        <v>43709</v>
      </c>
      <c r="B13" s="10">
        <v>10.39</v>
      </c>
      <c r="C13" s="10">
        <f>0.897+0.027</f>
        <v>0.92400000000000004</v>
      </c>
      <c r="D13" s="10">
        <v>226</v>
      </c>
      <c r="E13" s="10">
        <v>81.94</v>
      </c>
      <c r="F13" s="10">
        <f>0.819+0.027</f>
        <v>0.84599999999999997</v>
      </c>
      <c r="G13" s="10">
        <f>0.739+0.027</f>
        <v>0.76600000000000001</v>
      </c>
      <c r="H13" s="10">
        <v>340</v>
      </c>
      <c r="I13" s="10">
        <v>93.92</v>
      </c>
      <c r="J13" s="10">
        <v>2.13</v>
      </c>
      <c r="K13" s="10">
        <f>0.48+0.027</f>
        <v>0.50700000000000001</v>
      </c>
      <c r="L13" s="10">
        <f>0.467+0.027</f>
        <v>0.49400000000000005</v>
      </c>
      <c r="M13" s="10">
        <v>1000</v>
      </c>
      <c r="N13" s="10" t="s">
        <v>5</v>
      </c>
      <c r="O13" s="10" t="s">
        <v>5</v>
      </c>
      <c r="P13" s="10" t="s">
        <v>5</v>
      </c>
    </row>
    <row r="14" spans="1:16" x14ac:dyDescent="0.25">
      <c r="A14" s="7">
        <v>43739</v>
      </c>
      <c r="B14" s="9">
        <v>10.34</v>
      </c>
      <c r="C14" s="9">
        <f>0.813+0.019</f>
        <v>0.83199999999999996</v>
      </c>
      <c r="D14" s="9">
        <v>226</v>
      </c>
      <c r="E14" s="9">
        <v>81.290000000000006</v>
      </c>
      <c r="F14" s="9">
        <f>0.736+0.019</f>
        <v>0.755</v>
      </c>
      <c r="G14" s="9">
        <f>0.656+0.019</f>
        <v>0.67500000000000004</v>
      </c>
      <c r="H14" s="9">
        <v>340</v>
      </c>
      <c r="I14" s="9">
        <v>93.92</v>
      </c>
      <c r="J14" s="9">
        <v>2.13</v>
      </c>
      <c r="K14" s="9">
        <f>0.396+0.019</f>
        <v>0.41500000000000004</v>
      </c>
      <c r="L14" s="9">
        <f>0.383+0.019</f>
        <v>0.40200000000000002</v>
      </c>
      <c r="M14" s="9">
        <v>1000</v>
      </c>
      <c r="N14" s="9" t="s">
        <v>5</v>
      </c>
      <c r="O14" s="9" t="s">
        <v>5</v>
      </c>
      <c r="P14" s="9" t="s">
        <v>5</v>
      </c>
    </row>
    <row r="15" spans="1:16" x14ac:dyDescent="0.25">
      <c r="A15" s="8">
        <v>43831</v>
      </c>
      <c r="B15" s="10">
        <v>10.46</v>
      </c>
      <c r="C15" s="10">
        <f>0.818+0.018</f>
        <v>0.83599999999999997</v>
      </c>
      <c r="D15" s="10">
        <v>226</v>
      </c>
      <c r="E15" s="10">
        <v>83.15</v>
      </c>
      <c r="F15" s="10">
        <f>0.742+0.018</f>
        <v>0.76</v>
      </c>
      <c r="G15" s="10">
        <f>0.662+0.018</f>
        <v>0.68</v>
      </c>
      <c r="H15" s="10">
        <v>340</v>
      </c>
      <c r="I15" s="10">
        <v>92.7</v>
      </c>
      <c r="J15" s="10">
        <v>2.33</v>
      </c>
      <c r="K15" s="10">
        <f>0.391+0.018</f>
        <v>0.40900000000000003</v>
      </c>
      <c r="L15" s="10">
        <f>0.378+0.018</f>
        <v>0.39600000000000002</v>
      </c>
      <c r="M15" s="10">
        <v>1000</v>
      </c>
      <c r="N15" s="10" t="s">
        <v>5</v>
      </c>
      <c r="O15" s="10" t="s">
        <v>5</v>
      </c>
      <c r="P15" s="10" t="s">
        <v>5</v>
      </c>
    </row>
    <row r="16" spans="1:16" x14ac:dyDescent="0.25">
      <c r="A16" s="7">
        <v>43952</v>
      </c>
      <c r="B16" s="9">
        <v>9.9499999999999993</v>
      </c>
      <c r="C16" s="9">
        <f>0.692+0.013</f>
        <v>0.70499999999999996</v>
      </c>
      <c r="D16" s="9">
        <v>226</v>
      </c>
      <c r="E16" s="9">
        <v>77.3</v>
      </c>
      <c r="F16" s="9">
        <f>0.615+0.013</f>
        <v>0.628</v>
      </c>
      <c r="G16" s="9">
        <f>0.536+0.013</f>
        <v>0.54900000000000004</v>
      </c>
      <c r="H16" s="9">
        <v>340</v>
      </c>
      <c r="I16" s="9">
        <v>92.7</v>
      </c>
      <c r="J16" s="9">
        <v>2.12</v>
      </c>
      <c r="K16" s="9">
        <f>0.279+0.013</f>
        <v>0.29200000000000004</v>
      </c>
      <c r="L16" s="9">
        <f>0.267+0.013</f>
        <v>0.28000000000000003</v>
      </c>
      <c r="M16" s="9">
        <v>1000</v>
      </c>
      <c r="N16" s="9" t="s">
        <v>5</v>
      </c>
      <c r="O16" s="9" t="s">
        <v>5</v>
      </c>
      <c r="P16" s="9" t="s">
        <v>5</v>
      </c>
    </row>
    <row r="17" spans="1:16" x14ac:dyDescent="0.25">
      <c r="A17" s="13">
        <v>44013</v>
      </c>
      <c r="B17" s="14">
        <v>10.01</v>
      </c>
      <c r="C17" s="14">
        <f>0.693+0.012</f>
        <v>0.70499999999999996</v>
      </c>
      <c r="D17" s="14">
        <v>226</v>
      </c>
      <c r="E17" s="14">
        <v>79.31</v>
      </c>
      <c r="F17" s="14">
        <f>0.619+0.012</f>
        <v>0.63100000000000001</v>
      </c>
      <c r="G17" s="14">
        <f>0.543+0.012</f>
        <v>0.55500000000000005</v>
      </c>
      <c r="H17" s="14">
        <v>340</v>
      </c>
      <c r="I17" s="14">
        <v>89.4</v>
      </c>
      <c r="J17" s="14">
        <v>2.4</v>
      </c>
      <c r="K17" s="14">
        <f>0.27+0.012</f>
        <v>0.28200000000000003</v>
      </c>
      <c r="L17" s="14">
        <f>0.258+0.012</f>
        <v>0.27</v>
      </c>
      <c r="M17" s="14">
        <v>1000</v>
      </c>
      <c r="N17" s="14" t="s">
        <v>5</v>
      </c>
      <c r="O17" s="14" t="s">
        <v>5</v>
      </c>
      <c r="P17" s="14" t="s">
        <v>5</v>
      </c>
    </row>
    <row r="18" spans="1:16" x14ac:dyDescent="0.25">
      <c r="A18" s="7">
        <v>44105</v>
      </c>
      <c r="B18" s="9">
        <v>10</v>
      </c>
      <c r="C18" s="9">
        <f>0.691+0.003</f>
        <v>0.69399999999999995</v>
      </c>
      <c r="D18" s="9">
        <v>226</v>
      </c>
      <c r="E18" s="9">
        <v>79.2</v>
      </c>
      <c r="F18" s="9">
        <f>0.618+0.003</f>
        <v>0.621</v>
      </c>
      <c r="G18" s="9">
        <f>0.541+0.003</f>
        <v>0.54400000000000004</v>
      </c>
      <c r="H18" s="9">
        <v>340</v>
      </c>
      <c r="I18" s="9">
        <v>89.4</v>
      </c>
      <c r="J18" s="9">
        <v>2.4</v>
      </c>
      <c r="K18" s="9">
        <f>0.269+0.003</f>
        <v>0.27200000000000002</v>
      </c>
      <c r="L18" s="9">
        <f>0.257+0.003</f>
        <v>0.26</v>
      </c>
      <c r="M18" s="9">
        <v>1000</v>
      </c>
      <c r="N18" s="9" t="s">
        <v>5</v>
      </c>
      <c r="O18" s="9" t="s">
        <v>5</v>
      </c>
      <c r="P18" s="9" t="s">
        <v>5</v>
      </c>
    </row>
    <row r="19" spans="1:16" x14ac:dyDescent="0.25">
      <c r="A19" s="11">
        <v>44197</v>
      </c>
      <c r="B19" s="12">
        <v>10.43</v>
      </c>
      <c r="C19" s="12">
        <f>0.777+0.007</f>
        <v>0.78400000000000003</v>
      </c>
      <c r="D19" s="12">
        <v>226</v>
      </c>
      <c r="E19" s="12">
        <v>83.25</v>
      </c>
      <c r="F19" s="12">
        <f>0.702+0.007</f>
        <v>0.70899999999999996</v>
      </c>
      <c r="G19" s="12">
        <f>0.623+0.007</f>
        <v>0.63</v>
      </c>
      <c r="H19" s="12">
        <v>340</v>
      </c>
      <c r="I19" s="12">
        <v>91.66</v>
      </c>
      <c r="J19" s="12">
        <v>2.46</v>
      </c>
      <c r="K19" s="12">
        <f>0.344+0.007</f>
        <v>0.35099999999999998</v>
      </c>
      <c r="L19" s="12">
        <f>0.332+0.007</f>
        <v>0.33900000000000002</v>
      </c>
      <c r="M19" s="12">
        <v>1000</v>
      </c>
      <c r="N19" s="12" t="s">
        <v>5</v>
      </c>
      <c r="O19" s="12" t="s">
        <v>5</v>
      </c>
      <c r="P19" s="12" t="s">
        <v>5</v>
      </c>
    </row>
    <row r="20" spans="1:16" x14ac:dyDescent="0.25">
      <c r="A20" s="7">
        <v>44317</v>
      </c>
      <c r="B20" s="9">
        <v>10.58</v>
      </c>
      <c r="C20" s="9">
        <f>0.831+0.025</f>
        <v>0.85599999999999998</v>
      </c>
      <c r="D20" s="9">
        <v>226</v>
      </c>
      <c r="E20" s="9">
        <v>84.92</v>
      </c>
      <c r="F20" s="9">
        <f>0.755+0.025</f>
        <v>0.78</v>
      </c>
      <c r="G20" s="9">
        <f>0.677+0.025</f>
        <v>0.70200000000000007</v>
      </c>
      <c r="H20" s="9">
        <v>340</v>
      </c>
      <c r="I20" s="9">
        <v>91.66</v>
      </c>
      <c r="J20" s="9">
        <v>2.4300000000000002</v>
      </c>
      <c r="K20" s="9">
        <f>0.4+0.025</f>
        <v>0.42500000000000004</v>
      </c>
      <c r="L20" s="9">
        <f>0.387+0.025</f>
        <v>0.41200000000000003</v>
      </c>
      <c r="M20" s="9">
        <v>1000</v>
      </c>
      <c r="N20" s="9" t="s">
        <v>5</v>
      </c>
      <c r="O20" s="9" t="s">
        <v>5</v>
      </c>
      <c r="P20" s="9" t="s">
        <v>5</v>
      </c>
    </row>
    <row r="21" spans="1:16" x14ac:dyDescent="0.25">
      <c r="A21" s="11">
        <v>44378</v>
      </c>
      <c r="B21" s="12">
        <v>11.39</v>
      </c>
      <c r="C21" s="12">
        <f>0.884+0.026</f>
        <v>0.91</v>
      </c>
      <c r="D21" s="12">
        <v>226</v>
      </c>
      <c r="E21" s="12">
        <v>91.44</v>
      </c>
      <c r="F21" s="12">
        <f>0.803+0.026</f>
        <v>0.82900000000000007</v>
      </c>
      <c r="G21" s="12">
        <f>0.718+0.026</f>
        <v>0.74399999999999999</v>
      </c>
      <c r="H21" s="12">
        <v>340</v>
      </c>
      <c r="I21" s="12">
        <v>98.77</v>
      </c>
      <c r="J21" s="12">
        <v>2.65</v>
      </c>
      <c r="K21" s="12">
        <f>0.418+0.026</f>
        <v>0.44400000000000001</v>
      </c>
      <c r="L21" s="12">
        <f>0.404+0.026</f>
        <v>0.43000000000000005</v>
      </c>
      <c r="M21" s="12">
        <v>1000</v>
      </c>
      <c r="N21" s="12" t="s">
        <v>5</v>
      </c>
      <c r="O21" s="12" t="s">
        <v>5</v>
      </c>
      <c r="P21" s="12" t="s">
        <v>5</v>
      </c>
    </row>
    <row r="22" spans="1:16" x14ac:dyDescent="0.25">
      <c r="A22" s="7">
        <v>44470</v>
      </c>
      <c r="B22" s="9">
        <v>11.64</v>
      </c>
      <c r="C22" s="9">
        <f>0.987+0.026</f>
        <v>1.0129999999999999</v>
      </c>
      <c r="D22" s="9">
        <v>226</v>
      </c>
      <c r="E22" s="9">
        <v>93.35</v>
      </c>
      <c r="F22" s="9">
        <f>0.903+0.026</f>
        <v>0.92900000000000005</v>
      </c>
      <c r="G22" s="9">
        <f>0.818+0.026</f>
        <v>0.84399999999999997</v>
      </c>
      <c r="H22" s="9">
        <v>340</v>
      </c>
      <c r="I22" s="9">
        <v>101.04</v>
      </c>
      <c r="J22" s="9">
        <v>2.71</v>
      </c>
      <c r="K22" s="9">
        <f>0.51+0.026</f>
        <v>0.53600000000000003</v>
      </c>
      <c r="L22" s="9">
        <f>0.497+0.026</f>
        <v>0.52300000000000002</v>
      </c>
      <c r="M22" s="9">
        <v>1000</v>
      </c>
      <c r="N22" s="9" t="s">
        <v>5</v>
      </c>
      <c r="O22" s="9" t="s">
        <v>5</v>
      </c>
      <c r="P22" s="9" t="s">
        <v>5</v>
      </c>
    </row>
    <row r="23" spans="1:16" x14ac:dyDescent="0.25">
      <c r="A23" s="11">
        <v>44562</v>
      </c>
      <c r="B23" s="12">
        <v>12.42</v>
      </c>
      <c r="C23" s="12">
        <f>1.087+0.029</f>
        <v>1.1159999999999999</v>
      </c>
      <c r="D23" s="12">
        <v>226</v>
      </c>
      <c r="E23" s="12">
        <v>99.98</v>
      </c>
      <c r="F23" s="12">
        <f>0.999+0.029</f>
        <v>1.028</v>
      </c>
      <c r="G23" s="12">
        <f>0.908+0.029</f>
        <v>0.93700000000000006</v>
      </c>
      <c r="H23" s="12">
        <v>340</v>
      </c>
      <c r="I23" s="12">
        <v>106.88</v>
      </c>
      <c r="J23" s="12">
        <v>2.86</v>
      </c>
      <c r="K23" s="12">
        <f>0.582+0.029</f>
        <v>0.61099999999999999</v>
      </c>
      <c r="L23" s="12">
        <f>0.568+0.029</f>
        <v>0.59699999999999998</v>
      </c>
      <c r="M23" s="12">
        <v>1000</v>
      </c>
      <c r="N23" s="12" t="s">
        <v>5</v>
      </c>
      <c r="O23" s="12" t="s">
        <v>5</v>
      </c>
      <c r="P23" s="12" t="s">
        <v>5</v>
      </c>
    </row>
    <row r="24" spans="1:16" x14ac:dyDescent="0.25">
      <c r="A24" s="7">
        <v>44682</v>
      </c>
      <c r="B24" s="9">
        <v>12.91</v>
      </c>
      <c r="C24" s="9">
        <f>1.284+0.042</f>
        <v>1.3260000000000001</v>
      </c>
      <c r="D24" s="9">
        <v>226</v>
      </c>
      <c r="E24" s="9">
        <v>105.61</v>
      </c>
      <c r="F24" s="9">
        <f>1.196+0.042</f>
        <v>1.238</v>
      </c>
      <c r="G24" s="9">
        <f>1.105+0.042</f>
        <v>1.147</v>
      </c>
      <c r="H24" s="9">
        <v>340</v>
      </c>
      <c r="I24" s="9">
        <v>106.88</v>
      </c>
      <c r="J24" s="9">
        <v>2.86</v>
      </c>
      <c r="K24" s="9">
        <f>0.779+0.042</f>
        <v>0.82100000000000006</v>
      </c>
      <c r="L24" s="9">
        <f>0.764+0.042</f>
        <v>0.80600000000000005</v>
      </c>
      <c r="M24" s="9">
        <v>1000</v>
      </c>
      <c r="N24" s="9" t="s">
        <v>5</v>
      </c>
      <c r="O24" s="9" t="s">
        <v>5</v>
      </c>
      <c r="P24" s="9" t="s">
        <v>5</v>
      </c>
    </row>
    <row r="25" spans="1:16" x14ac:dyDescent="0.25">
      <c r="A25" s="11">
        <v>44743</v>
      </c>
      <c r="B25" s="12">
        <v>14.36</v>
      </c>
      <c r="C25" s="12">
        <f>1.462+0.041</f>
        <v>1.5029999999999999</v>
      </c>
      <c r="D25" s="12">
        <v>226</v>
      </c>
      <c r="E25" s="12">
        <v>116.85</v>
      </c>
      <c r="F25" s="12">
        <f>1.363+0.041</f>
        <v>1.4039999999999999</v>
      </c>
      <c r="G25" s="12">
        <f>1.26+0.041</f>
        <v>1.3009999999999999</v>
      </c>
      <c r="H25" s="12">
        <v>340</v>
      </c>
      <c r="I25" s="12">
        <v>120.66</v>
      </c>
      <c r="J25" s="12">
        <v>3.23</v>
      </c>
      <c r="K25" s="12">
        <f>0.892+0.041</f>
        <v>0.93300000000000005</v>
      </c>
      <c r="L25" s="12">
        <f>0.875+0.041</f>
        <v>0.91600000000000004</v>
      </c>
      <c r="M25" s="12">
        <v>1000</v>
      </c>
      <c r="N25" s="12" t="s">
        <v>5</v>
      </c>
      <c r="O25" s="12" t="s">
        <v>5</v>
      </c>
      <c r="P25" s="12" t="s">
        <v>5</v>
      </c>
    </row>
    <row r="26" spans="1:16" x14ac:dyDescent="0.25">
      <c r="A26" s="7">
        <v>44835</v>
      </c>
      <c r="B26" s="9">
        <v>14.07</v>
      </c>
      <c r="C26" s="9">
        <f>1.482+0.035</f>
        <v>1.5169999999999999</v>
      </c>
      <c r="D26" s="9">
        <v>226</v>
      </c>
      <c r="E26" s="9">
        <v>113.45</v>
      </c>
      <c r="F26" s="9">
        <f>1.383+0.035</f>
        <v>1.4179999999999999</v>
      </c>
      <c r="G26" s="9">
        <f>1.28+0.035</f>
        <v>1.3149999999999999</v>
      </c>
      <c r="H26" s="9">
        <v>340</v>
      </c>
      <c r="I26" s="9">
        <v>120.66</v>
      </c>
      <c r="J26" s="9">
        <v>3.23</v>
      </c>
      <c r="K26" s="9">
        <f>0.912+0.035</f>
        <v>0.94700000000000006</v>
      </c>
      <c r="L26" s="9">
        <f>0.896+0.035</f>
        <v>0.93100000000000005</v>
      </c>
      <c r="M26" s="9">
        <v>1000</v>
      </c>
      <c r="N26" s="9" t="s">
        <v>5</v>
      </c>
      <c r="O26" s="9" t="s">
        <v>5</v>
      </c>
      <c r="P26" s="9" t="s">
        <v>5</v>
      </c>
    </row>
    <row r="27" spans="1:16" x14ac:dyDescent="0.25">
      <c r="A27" s="2" t="s">
        <v>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5">
      <c r="A28" s="2" t="s">
        <v>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5">
      <c r="A29" s="2" t="s">
        <v>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5">
      <c r="A30" s="2" t="s">
        <v>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5">
      <c r="A31" s="2" t="s">
        <v>22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5">
      <c r="A32" s="2" t="s">
        <v>10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" x14ac:dyDescent="0.25">
      <c r="A33" s="2" t="s">
        <v>11</v>
      </c>
    </row>
    <row r="34" spans="1:1" x14ac:dyDescent="0.25">
      <c r="A34" s="2" t="s">
        <v>23</v>
      </c>
    </row>
    <row r="35" spans="1:1" x14ac:dyDescent="0.25">
      <c r="A35" s="2" t="s">
        <v>24</v>
      </c>
    </row>
  </sheetData>
  <sheetProtection selectLockedCells="1" selectUnlockedCells="1"/>
  <mergeCells count="5">
    <mergeCell ref="A4:A5"/>
    <mergeCell ref="B4:D4"/>
    <mergeCell ref="E4:H4"/>
    <mergeCell ref="I4:M4"/>
    <mergeCell ref="N4:P4"/>
  </mergeCells>
  <pageMargins left="0.25" right="0.25" top="0.75" bottom="0.75" header="0.3" footer="0.3"/>
  <pageSetup paperSize="9" scale="83" firstPageNumber="0" fitToHeight="0" orientation="landscape" horizontalDpi="300" verticalDpi="300" r:id="rId1"/>
  <headerFooter alignWithMargins="0"/>
  <customProperties>
    <customPr name="GUID" r:id="rId2"/>
  </customProperties>
  <ignoredErrors>
    <ignoredError sqref="C23:L23 D25 D24 H24 H25" formula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Castro</dc:creator>
  <cp:lastModifiedBy>Serrana Pin Nadal</cp:lastModifiedBy>
  <cp:revision>2</cp:revision>
  <cp:lastPrinted>2019-07-29T18:03:08Z</cp:lastPrinted>
  <dcterms:created xsi:type="dcterms:W3CDTF">2014-07-31T16:14:54Z</dcterms:created>
  <dcterms:modified xsi:type="dcterms:W3CDTF">2022-11-30T16:20:52Z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